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YOGA\Downloads\"/>
    </mc:Choice>
  </mc:AlternateContent>
  <xr:revisionPtr revIDLastSave="0" documentId="8_{310549A8-48D7-4BA9-BE94-8716E01BF6BB}" xr6:coauthVersionLast="47" xr6:coauthVersionMax="47" xr10:uidLastSave="{00000000-0000-0000-0000-000000000000}"/>
  <bookViews>
    <workbookView xWindow="-120" yWindow="-120" windowWidth="29040" windowHeight="15720" xr2:uid="{2FCEE015-5773-4334-B8D8-A26FB641DA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8" i="1" l="1"/>
  <c r="U127" i="1"/>
  <c r="Y127" i="1" s="1"/>
  <c r="T127" i="1"/>
  <c r="X127" i="1" s="1"/>
  <c r="Z127" i="1" s="1"/>
  <c r="K127" i="1"/>
  <c r="K126" i="1"/>
  <c r="K125" i="1" s="1"/>
  <c r="F126" i="1"/>
  <c r="F130" i="1" s="1"/>
  <c r="Y125" i="1"/>
  <c r="U125" i="1"/>
  <c r="W125" i="1" s="1"/>
  <c r="M125" i="1"/>
  <c r="Y124" i="1"/>
  <c r="AA124" i="1" s="1"/>
  <c r="X124" i="1"/>
  <c r="Z124" i="1" s="1"/>
  <c r="W124" i="1"/>
  <c r="U124" i="1"/>
  <c r="T124" i="1"/>
  <c r="V124" i="1" s="1"/>
  <c r="K124" i="1"/>
  <c r="K123" i="1" s="1"/>
  <c r="K122" i="1" s="1"/>
  <c r="M123" i="1"/>
  <c r="F123" i="1"/>
  <c r="F122" i="1" s="1"/>
  <c r="Y122" i="1"/>
  <c r="AA122" i="1" s="1"/>
  <c r="U122" i="1"/>
  <c r="W122" i="1" s="1"/>
  <c r="M122" i="1"/>
  <c r="U121" i="1"/>
  <c r="Y121" i="1" s="1"/>
  <c r="AA121" i="1" s="1"/>
  <c r="T121" i="1"/>
  <c r="X121" i="1" s="1"/>
  <c r="Z121" i="1" s="1"/>
  <c r="K121" i="1"/>
  <c r="K120" i="1" s="1"/>
  <c r="T120" i="1"/>
  <c r="M120" i="1"/>
  <c r="F120" i="1"/>
  <c r="U119" i="1"/>
  <c r="Y119" i="1" s="1"/>
  <c r="AA119" i="1" s="1"/>
  <c r="T119" i="1"/>
  <c r="X119" i="1" s="1"/>
  <c r="Z119" i="1" s="1"/>
  <c r="K119" i="1"/>
  <c r="K118" i="1" s="1"/>
  <c r="M118" i="1"/>
  <c r="F118" i="1"/>
  <c r="U117" i="1"/>
  <c r="Y117" i="1" s="1"/>
  <c r="AA117" i="1" s="1"/>
  <c r="T117" i="1"/>
  <c r="X117" i="1" s="1"/>
  <c r="Z117" i="1" s="1"/>
  <c r="K117" i="1"/>
  <c r="K116" i="1" s="1"/>
  <c r="K115" i="1" s="1"/>
  <c r="U116" i="1"/>
  <c r="M116" i="1"/>
  <c r="F116" i="1"/>
  <c r="F115" i="1" s="1"/>
  <c r="U115" i="1"/>
  <c r="M115" i="1"/>
  <c r="U114" i="1"/>
  <c r="U113" i="1" s="1"/>
  <c r="T114" i="1"/>
  <c r="X114" i="1" s="1"/>
  <c r="Z114" i="1" s="1"/>
  <c r="K114" i="1"/>
  <c r="K113" i="1" s="1"/>
  <c r="V113" i="1"/>
  <c r="M113" i="1"/>
  <c r="F113" i="1"/>
  <c r="F112" i="1" s="1"/>
  <c r="M112" i="1"/>
  <c r="AA111" i="1"/>
  <c r="Y111" i="1"/>
  <c r="T111" i="1"/>
  <c r="X111" i="1" s="1"/>
  <c r="Z111" i="1" s="1"/>
  <c r="K111" i="1"/>
  <c r="K108" i="1" s="1"/>
  <c r="K107" i="1" s="1"/>
  <c r="AA110" i="1"/>
  <c r="Z110" i="1"/>
  <c r="Y110" i="1"/>
  <c r="X110" i="1"/>
  <c r="V110" i="1"/>
  <c r="T110" i="1"/>
  <c r="K110" i="1"/>
  <c r="Y109" i="1"/>
  <c r="Y108" i="1" s="1"/>
  <c r="X109" i="1"/>
  <c r="Z109" i="1" s="1"/>
  <c r="W109" i="1"/>
  <c r="V109" i="1"/>
  <c r="U109" i="1"/>
  <c r="T109" i="1"/>
  <c r="K109" i="1"/>
  <c r="U108" i="1"/>
  <c r="W108" i="1" s="1"/>
  <c r="M108" i="1"/>
  <c r="H108" i="1"/>
  <c r="H107" i="1" s="1"/>
  <c r="F108" i="1"/>
  <c r="F107" i="1" s="1"/>
  <c r="M107" i="1"/>
  <c r="Y106" i="1"/>
  <c r="AA106" i="1" s="1"/>
  <c r="X106" i="1"/>
  <c r="Z106" i="1" s="1"/>
  <c r="W106" i="1"/>
  <c r="U106" i="1"/>
  <c r="T106" i="1"/>
  <c r="V106" i="1" s="1"/>
  <c r="K106" i="1"/>
  <c r="AA105" i="1"/>
  <c r="Z105" i="1"/>
  <c r="T105" i="1"/>
  <c r="V105" i="1" s="1"/>
  <c r="K105" i="1"/>
  <c r="W105" i="1" s="1"/>
  <c r="W104" i="1"/>
  <c r="V104" i="1"/>
  <c r="U104" i="1"/>
  <c r="Y104" i="1" s="1"/>
  <c r="T104" i="1"/>
  <c r="X104" i="1" s="1"/>
  <c r="Z104" i="1" s="1"/>
  <c r="K104" i="1"/>
  <c r="K103" i="1" s="1"/>
  <c r="U103" i="1"/>
  <c r="M103" i="1"/>
  <c r="M38" i="1" s="1"/>
  <c r="H103" i="1"/>
  <c r="F103" i="1"/>
  <c r="AA102" i="1"/>
  <c r="Z102" i="1"/>
  <c r="T102" i="1"/>
  <c r="V102" i="1" s="1"/>
  <c r="K102" i="1"/>
  <c r="W102" i="1" s="1"/>
  <c r="AA101" i="1"/>
  <c r="Z101" i="1"/>
  <c r="W101" i="1"/>
  <c r="T101" i="1"/>
  <c r="V101" i="1" s="1"/>
  <c r="K101" i="1"/>
  <c r="AA100" i="1"/>
  <c r="Z100" i="1"/>
  <c r="T100" i="1"/>
  <c r="V100" i="1" s="1"/>
  <c r="K100" i="1"/>
  <c r="W100" i="1" s="1"/>
  <c r="AA99" i="1"/>
  <c r="Z99" i="1"/>
  <c r="W99" i="1"/>
  <c r="T99" i="1"/>
  <c r="V99" i="1" s="1"/>
  <c r="K99" i="1"/>
  <c r="AA98" i="1"/>
  <c r="Z98" i="1"/>
  <c r="T98" i="1"/>
  <c r="V98" i="1" s="1"/>
  <c r="K98" i="1"/>
  <c r="W98" i="1" s="1"/>
  <c r="AA97" i="1"/>
  <c r="Z97" i="1"/>
  <c r="W97" i="1"/>
  <c r="T97" i="1"/>
  <c r="V97" i="1" s="1"/>
  <c r="K97" i="1"/>
  <c r="U96" i="1"/>
  <c r="Y96" i="1" s="1"/>
  <c r="AA96" i="1" s="1"/>
  <c r="T96" i="1"/>
  <c r="X96" i="1" s="1"/>
  <c r="Z96" i="1" s="1"/>
  <c r="K96" i="1"/>
  <c r="Y95" i="1"/>
  <c r="AA95" i="1" s="1"/>
  <c r="X95" i="1"/>
  <c r="Z95" i="1" s="1"/>
  <c r="U95" i="1"/>
  <c r="T95" i="1"/>
  <c r="V95" i="1" s="1"/>
  <c r="K95" i="1"/>
  <c r="W95" i="1" s="1"/>
  <c r="Y94" i="1"/>
  <c r="AA94" i="1" s="1"/>
  <c r="V94" i="1"/>
  <c r="U94" i="1"/>
  <c r="W94" i="1" s="1"/>
  <c r="T94" i="1"/>
  <c r="X94" i="1" s="1"/>
  <c r="Z94" i="1" s="1"/>
  <c r="K94" i="1"/>
  <c r="Y93" i="1"/>
  <c r="AA93" i="1" s="1"/>
  <c r="X93" i="1"/>
  <c r="Z93" i="1" s="1"/>
  <c r="W93" i="1"/>
  <c r="V93" i="1"/>
  <c r="U93" i="1"/>
  <c r="T93" i="1"/>
  <c r="K93" i="1"/>
  <c r="U92" i="1"/>
  <c r="U91" i="1" s="1"/>
  <c r="W91" i="1" s="1"/>
  <c r="T92" i="1"/>
  <c r="X92" i="1" s="1"/>
  <c r="Z92" i="1" s="1"/>
  <c r="K92" i="1"/>
  <c r="K91" i="1" s="1"/>
  <c r="M91" i="1"/>
  <c r="H91" i="1"/>
  <c r="F91" i="1"/>
  <c r="AA90" i="1"/>
  <c r="Z90" i="1"/>
  <c r="W90" i="1"/>
  <c r="V90" i="1"/>
  <c r="T90" i="1"/>
  <c r="K90" i="1"/>
  <c r="AA89" i="1"/>
  <c r="Z89" i="1"/>
  <c r="T89" i="1"/>
  <c r="V89" i="1" s="1"/>
  <c r="K89" i="1"/>
  <c r="W89" i="1" s="1"/>
  <c r="AA88" i="1"/>
  <c r="Z88" i="1"/>
  <c r="T88" i="1"/>
  <c r="V88" i="1" s="1"/>
  <c r="K88" i="1"/>
  <c r="W88" i="1" s="1"/>
  <c r="AA87" i="1"/>
  <c r="Z87" i="1"/>
  <c r="T87" i="1"/>
  <c r="V87" i="1" s="1"/>
  <c r="K87" i="1"/>
  <c r="W87" i="1" s="1"/>
  <c r="AA86" i="1"/>
  <c r="Z86" i="1"/>
  <c r="W86" i="1"/>
  <c r="V86" i="1"/>
  <c r="T86" i="1"/>
  <c r="K86" i="1"/>
  <c r="AA85" i="1"/>
  <c r="Z85" i="1"/>
  <c r="W85" i="1"/>
  <c r="T85" i="1"/>
  <c r="V85" i="1" s="1"/>
  <c r="K85" i="1"/>
  <c r="AA84" i="1"/>
  <c r="Z84" i="1"/>
  <c r="T84" i="1"/>
  <c r="V84" i="1" s="1"/>
  <c r="K84" i="1"/>
  <c r="W84" i="1" s="1"/>
  <c r="AA83" i="1"/>
  <c r="Z83" i="1"/>
  <c r="W83" i="1"/>
  <c r="T83" i="1"/>
  <c r="V83" i="1" s="1"/>
  <c r="K83" i="1"/>
  <c r="AA82" i="1"/>
  <c r="Z82" i="1"/>
  <c r="T82" i="1"/>
  <c r="V82" i="1" s="1"/>
  <c r="K82" i="1"/>
  <c r="W82" i="1" s="1"/>
  <c r="AA81" i="1"/>
  <c r="Z81" i="1"/>
  <c r="V81" i="1"/>
  <c r="T81" i="1"/>
  <c r="K81" i="1"/>
  <c r="W81" i="1" s="1"/>
  <c r="AA80" i="1"/>
  <c r="Z80" i="1"/>
  <c r="V80" i="1"/>
  <c r="T80" i="1"/>
  <c r="K80" i="1"/>
  <c r="W80" i="1" s="1"/>
  <c r="AA79" i="1"/>
  <c r="Z79" i="1"/>
  <c r="W79" i="1"/>
  <c r="V79" i="1"/>
  <c r="T79" i="1"/>
  <c r="K79" i="1"/>
  <c r="G79" i="1"/>
  <c r="AA78" i="1"/>
  <c r="Z78" i="1"/>
  <c r="W78" i="1"/>
  <c r="V78" i="1"/>
  <c r="T78" i="1"/>
  <c r="K78" i="1"/>
  <c r="AA77" i="1"/>
  <c r="Z77" i="1"/>
  <c r="T77" i="1"/>
  <c r="V77" i="1" s="1"/>
  <c r="K77" i="1"/>
  <c r="W77" i="1" s="1"/>
  <c r="Y76" i="1"/>
  <c r="AA76" i="1" s="1"/>
  <c r="X76" i="1"/>
  <c r="Z76" i="1" s="1"/>
  <c r="U76" i="1"/>
  <c r="W76" i="1" s="1"/>
  <c r="T76" i="1"/>
  <c r="V76" i="1" s="1"/>
  <c r="K76" i="1"/>
  <c r="X75" i="1"/>
  <c r="Z75" i="1" s="1"/>
  <c r="V75" i="1"/>
  <c r="U75" i="1"/>
  <c r="Y75" i="1" s="1"/>
  <c r="AA75" i="1" s="1"/>
  <c r="T75" i="1"/>
  <c r="K75" i="1"/>
  <c r="U74" i="1"/>
  <c r="Y74" i="1" s="1"/>
  <c r="AA74" i="1" s="1"/>
  <c r="T74" i="1"/>
  <c r="X74" i="1" s="1"/>
  <c r="Z74" i="1" s="1"/>
  <c r="K74" i="1"/>
  <c r="AA73" i="1"/>
  <c r="Y73" i="1"/>
  <c r="X73" i="1"/>
  <c r="Z73" i="1" s="1"/>
  <c r="W73" i="1"/>
  <c r="V73" i="1"/>
  <c r="U73" i="1"/>
  <c r="T73" i="1"/>
  <c r="K73" i="1"/>
  <c r="Y72" i="1"/>
  <c r="AA72" i="1" s="1"/>
  <c r="X72" i="1"/>
  <c r="Z72" i="1" s="1"/>
  <c r="U72" i="1"/>
  <c r="W72" i="1" s="1"/>
  <c r="T72" i="1"/>
  <c r="V72" i="1" s="1"/>
  <c r="K72" i="1"/>
  <c r="X71" i="1"/>
  <c r="Z71" i="1" s="1"/>
  <c r="V71" i="1"/>
  <c r="U71" i="1"/>
  <c r="Y71" i="1" s="1"/>
  <c r="AA71" i="1" s="1"/>
  <c r="T71" i="1"/>
  <c r="K71" i="1"/>
  <c r="U70" i="1"/>
  <c r="Y70" i="1" s="1"/>
  <c r="AA70" i="1" s="1"/>
  <c r="T70" i="1"/>
  <c r="X70" i="1" s="1"/>
  <c r="Z70" i="1" s="1"/>
  <c r="K70" i="1"/>
  <c r="X69" i="1"/>
  <c r="Z69" i="1" s="1"/>
  <c r="W69" i="1"/>
  <c r="V69" i="1"/>
  <c r="U69" i="1"/>
  <c r="Y69" i="1" s="1"/>
  <c r="AA69" i="1" s="1"/>
  <c r="T69" i="1"/>
  <c r="K69" i="1"/>
  <c r="Y68" i="1"/>
  <c r="AA68" i="1" s="1"/>
  <c r="X68" i="1"/>
  <c r="Z68" i="1" s="1"/>
  <c r="U68" i="1"/>
  <c r="W68" i="1" s="1"/>
  <c r="T68" i="1"/>
  <c r="V68" i="1" s="1"/>
  <c r="K68" i="1"/>
  <c r="K66" i="1" s="1"/>
  <c r="X67" i="1"/>
  <c r="Z67" i="1" s="1"/>
  <c r="V67" i="1"/>
  <c r="U67" i="1"/>
  <c r="U66" i="1" s="1"/>
  <c r="W66" i="1" s="1"/>
  <c r="T67" i="1"/>
  <c r="K67" i="1"/>
  <c r="H66" i="1"/>
  <c r="F66" i="1"/>
  <c r="AA65" i="1"/>
  <c r="Z65" i="1"/>
  <c r="W65" i="1"/>
  <c r="T65" i="1"/>
  <c r="V65" i="1" s="1"/>
  <c r="K65" i="1"/>
  <c r="AA64" i="1"/>
  <c r="Z64" i="1"/>
  <c r="T64" i="1"/>
  <c r="V64" i="1" s="1"/>
  <c r="K64" i="1"/>
  <c r="W64" i="1" s="1"/>
  <c r="AA63" i="1"/>
  <c r="Z63" i="1"/>
  <c r="W63" i="1"/>
  <c r="T63" i="1"/>
  <c r="V63" i="1" s="1"/>
  <c r="K63" i="1"/>
  <c r="AA62" i="1"/>
  <c r="Z62" i="1"/>
  <c r="T62" i="1"/>
  <c r="V62" i="1" s="1"/>
  <c r="K62" i="1"/>
  <c r="W62" i="1" s="1"/>
  <c r="AA61" i="1"/>
  <c r="Z61" i="1"/>
  <c r="W61" i="1"/>
  <c r="T61" i="1"/>
  <c r="V61" i="1" s="1"/>
  <c r="K61" i="1"/>
  <c r="AA60" i="1"/>
  <c r="Z60" i="1"/>
  <c r="T60" i="1"/>
  <c r="V60" i="1" s="1"/>
  <c r="K60" i="1"/>
  <c r="W60" i="1" s="1"/>
  <c r="AA59" i="1"/>
  <c r="Z59" i="1"/>
  <c r="W59" i="1"/>
  <c r="T59" i="1"/>
  <c r="V59" i="1" s="1"/>
  <c r="K59" i="1"/>
  <c r="AA58" i="1"/>
  <c r="Z58" i="1"/>
  <c r="T58" i="1"/>
  <c r="V58" i="1" s="1"/>
  <c r="K58" i="1"/>
  <c r="W58" i="1" s="1"/>
  <c r="AA57" i="1"/>
  <c r="Z57" i="1"/>
  <c r="W57" i="1"/>
  <c r="T57" i="1"/>
  <c r="V57" i="1" s="1"/>
  <c r="K57" i="1"/>
  <c r="AA56" i="1"/>
  <c r="Z56" i="1"/>
  <c r="T56" i="1"/>
  <c r="V56" i="1" s="1"/>
  <c r="K56" i="1"/>
  <c r="W56" i="1" s="1"/>
  <c r="AA55" i="1"/>
  <c r="Z55" i="1"/>
  <c r="W55" i="1"/>
  <c r="T55" i="1"/>
  <c r="V55" i="1" s="1"/>
  <c r="K55" i="1"/>
  <c r="AA54" i="1"/>
  <c r="Z54" i="1"/>
  <c r="T54" i="1"/>
  <c r="V54" i="1" s="1"/>
  <c r="K54" i="1"/>
  <c r="W54" i="1" s="1"/>
  <c r="Y53" i="1"/>
  <c r="AA53" i="1" s="1"/>
  <c r="V53" i="1"/>
  <c r="U53" i="1"/>
  <c r="W53" i="1" s="1"/>
  <c r="T53" i="1"/>
  <c r="X53" i="1" s="1"/>
  <c r="Z53" i="1" s="1"/>
  <c r="K53" i="1"/>
  <c r="Y52" i="1"/>
  <c r="AA52" i="1" s="1"/>
  <c r="X52" i="1"/>
  <c r="Z52" i="1" s="1"/>
  <c r="W52" i="1"/>
  <c r="V52" i="1"/>
  <c r="U52" i="1"/>
  <c r="T52" i="1"/>
  <c r="K52" i="1"/>
  <c r="U51" i="1"/>
  <c r="Y51" i="1" s="1"/>
  <c r="AA51" i="1" s="1"/>
  <c r="T51" i="1"/>
  <c r="X51" i="1" s="1"/>
  <c r="Z51" i="1" s="1"/>
  <c r="K51" i="1"/>
  <c r="Y50" i="1"/>
  <c r="AA50" i="1" s="1"/>
  <c r="X50" i="1"/>
  <c r="Z50" i="1" s="1"/>
  <c r="U50" i="1"/>
  <c r="T50" i="1"/>
  <c r="V50" i="1" s="1"/>
  <c r="K50" i="1"/>
  <c r="W50" i="1" s="1"/>
  <c r="Y49" i="1"/>
  <c r="AA49" i="1" s="1"/>
  <c r="V49" i="1"/>
  <c r="U49" i="1"/>
  <c r="W49" i="1" s="1"/>
  <c r="T49" i="1"/>
  <c r="X49" i="1" s="1"/>
  <c r="Z49" i="1" s="1"/>
  <c r="K49" i="1"/>
  <c r="Y48" i="1"/>
  <c r="AA48" i="1" s="1"/>
  <c r="X48" i="1"/>
  <c r="Z48" i="1" s="1"/>
  <c r="W48" i="1"/>
  <c r="V48" i="1"/>
  <c r="U48" i="1"/>
  <c r="T48" i="1"/>
  <c r="K48" i="1"/>
  <c r="U47" i="1"/>
  <c r="Y47" i="1" s="1"/>
  <c r="AA47" i="1" s="1"/>
  <c r="T47" i="1"/>
  <c r="X47" i="1" s="1"/>
  <c r="Z47" i="1" s="1"/>
  <c r="K47" i="1"/>
  <c r="Y46" i="1"/>
  <c r="AA46" i="1" s="1"/>
  <c r="X46" i="1"/>
  <c r="Z46" i="1" s="1"/>
  <c r="U46" i="1"/>
  <c r="T46" i="1"/>
  <c r="V46" i="1" s="1"/>
  <c r="K46" i="1"/>
  <c r="W46" i="1" s="1"/>
  <c r="Y45" i="1"/>
  <c r="AA45" i="1" s="1"/>
  <c r="V45" i="1"/>
  <c r="U45" i="1"/>
  <c r="W45" i="1" s="1"/>
  <c r="T45" i="1"/>
  <c r="X45" i="1" s="1"/>
  <c r="Z45" i="1" s="1"/>
  <c r="K45" i="1"/>
  <c r="Y44" i="1"/>
  <c r="AA44" i="1" s="1"/>
  <c r="X44" i="1"/>
  <c r="Z44" i="1" s="1"/>
  <c r="W44" i="1"/>
  <c r="V44" i="1"/>
  <c r="U44" i="1"/>
  <c r="T44" i="1"/>
  <c r="K44" i="1"/>
  <c r="U43" i="1"/>
  <c r="Y43" i="1" s="1"/>
  <c r="AA43" i="1" s="1"/>
  <c r="T43" i="1"/>
  <c r="X43" i="1" s="1"/>
  <c r="Z43" i="1" s="1"/>
  <c r="K43" i="1"/>
  <c r="Y42" i="1"/>
  <c r="AA42" i="1" s="1"/>
  <c r="X42" i="1"/>
  <c r="Z42" i="1" s="1"/>
  <c r="U42" i="1"/>
  <c r="T42" i="1"/>
  <c r="V42" i="1" s="1"/>
  <c r="K42" i="1"/>
  <c r="W42" i="1" s="1"/>
  <c r="Y41" i="1"/>
  <c r="AA41" i="1" s="1"/>
  <c r="V41" i="1"/>
  <c r="U41" i="1"/>
  <c r="W41" i="1" s="1"/>
  <c r="T41" i="1"/>
  <c r="X41" i="1" s="1"/>
  <c r="Z41" i="1" s="1"/>
  <c r="K41" i="1"/>
  <c r="Y40" i="1"/>
  <c r="Y39" i="1" s="1"/>
  <c r="X40" i="1"/>
  <c r="Z40" i="1" s="1"/>
  <c r="W40" i="1"/>
  <c r="V40" i="1"/>
  <c r="U40" i="1"/>
  <c r="T40" i="1"/>
  <c r="K40" i="1"/>
  <c r="K39" i="1" s="1"/>
  <c r="M39" i="1"/>
  <c r="H39" i="1"/>
  <c r="H38" i="1" s="1"/>
  <c r="F39" i="1"/>
  <c r="F38" i="1" s="1"/>
  <c r="Y37" i="1"/>
  <c r="Y36" i="1" s="1"/>
  <c r="AA36" i="1" s="1"/>
  <c r="X37" i="1"/>
  <c r="Z37" i="1" s="1"/>
  <c r="W37" i="1"/>
  <c r="U37" i="1"/>
  <c r="U36" i="1" s="1"/>
  <c r="W36" i="1" s="1"/>
  <c r="T37" i="1"/>
  <c r="V37" i="1" s="1"/>
  <c r="M36" i="1"/>
  <c r="K36" i="1"/>
  <c r="H36" i="1"/>
  <c r="F36" i="1"/>
  <c r="AA35" i="1"/>
  <c r="Y35" i="1"/>
  <c r="X35" i="1"/>
  <c r="Z35" i="1" s="1"/>
  <c r="W35" i="1"/>
  <c r="V35" i="1"/>
  <c r="T35" i="1"/>
  <c r="Y34" i="1"/>
  <c r="AA34" i="1" s="1"/>
  <c r="X34" i="1"/>
  <c r="Z34" i="1" s="1"/>
  <c r="W34" i="1"/>
  <c r="V34" i="1"/>
  <c r="T34" i="1"/>
  <c r="Y33" i="1"/>
  <c r="AA33" i="1" s="1"/>
  <c r="U33" i="1"/>
  <c r="W33" i="1" s="1"/>
  <c r="T33" i="1"/>
  <c r="X33" i="1" s="1"/>
  <c r="Z33" i="1" s="1"/>
  <c r="Y32" i="1"/>
  <c r="U32" i="1"/>
  <c r="W32" i="1" s="1"/>
  <c r="M32" i="1"/>
  <c r="K32" i="1"/>
  <c r="H32" i="1"/>
  <c r="F32" i="1"/>
  <c r="Z31" i="1"/>
  <c r="U31" i="1"/>
  <c r="Y31" i="1" s="1"/>
  <c r="AA31" i="1" s="1"/>
  <c r="T31" i="1"/>
  <c r="X31" i="1" s="1"/>
  <c r="W30" i="1"/>
  <c r="T30" i="1"/>
  <c r="V30" i="1" s="1"/>
  <c r="Z29" i="1"/>
  <c r="U29" i="1"/>
  <c r="Y29" i="1" s="1"/>
  <c r="AA29" i="1" s="1"/>
  <c r="T29" i="1"/>
  <c r="X29" i="1" s="1"/>
  <c r="Z28" i="1"/>
  <c r="X28" i="1"/>
  <c r="W28" i="1"/>
  <c r="V28" i="1"/>
  <c r="U28" i="1"/>
  <c r="Y28" i="1" s="1"/>
  <c r="AA28" i="1" s="1"/>
  <c r="T28" i="1"/>
  <c r="Z27" i="1"/>
  <c r="Y27" i="1"/>
  <c r="AA27" i="1" s="1"/>
  <c r="X27" i="1"/>
  <c r="W27" i="1"/>
  <c r="U27" i="1"/>
  <c r="T27" i="1"/>
  <c r="V27" i="1" s="1"/>
  <c r="Z26" i="1"/>
  <c r="U26" i="1"/>
  <c r="Y26" i="1" s="1"/>
  <c r="AA26" i="1" s="1"/>
  <c r="T26" i="1"/>
  <c r="X26" i="1" s="1"/>
  <c r="Z25" i="1"/>
  <c r="X25" i="1"/>
  <c r="W25" i="1"/>
  <c r="V25" i="1"/>
  <c r="U25" i="1"/>
  <c r="Y25" i="1" s="1"/>
  <c r="AA25" i="1" s="1"/>
  <c r="T25" i="1"/>
  <c r="U24" i="1"/>
  <c r="U23" i="1" s="1"/>
  <c r="W23" i="1" s="1"/>
  <c r="T24" i="1"/>
  <c r="V24" i="1" s="1"/>
  <c r="M23" i="1"/>
  <c r="K23" i="1"/>
  <c r="H23" i="1"/>
  <c r="F23" i="1"/>
  <c r="Y22" i="1"/>
  <c r="AA22" i="1" s="1"/>
  <c r="X22" i="1"/>
  <c r="Z22" i="1" s="1"/>
  <c r="U22" i="1"/>
  <c r="W22" i="1" s="1"/>
  <c r="T22" i="1"/>
  <c r="V22" i="1" s="1"/>
  <c r="Z21" i="1"/>
  <c r="X21" i="1"/>
  <c r="U21" i="1"/>
  <c r="W21" i="1" s="1"/>
  <c r="M21" i="1"/>
  <c r="K21" i="1"/>
  <c r="H21" i="1"/>
  <c r="Y21" i="1" s="1"/>
  <c r="AA21" i="1" s="1"/>
  <c r="F21" i="1"/>
  <c r="U20" i="1"/>
  <c r="Y20" i="1" s="1"/>
  <c r="AA20" i="1" s="1"/>
  <c r="T20" i="1"/>
  <c r="X20" i="1" s="1"/>
  <c r="Z20" i="1" s="1"/>
  <c r="W19" i="1"/>
  <c r="V19" i="1"/>
  <c r="U19" i="1"/>
  <c r="Y19" i="1" s="1"/>
  <c r="T19" i="1"/>
  <c r="X19" i="1" s="1"/>
  <c r="Z19" i="1" s="1"/>
  <c r="U18" i="1"/>
  <c r="W18" i="1" s="1"/>
  <c r="M18" i="1"/>
  <c r="K18" i="1"/>
  <c r="H18" i="1"/>
  <c r="F18" i="1"/>
  <c r="U17" i="1"/>
  <c r="Y17" i="1" s="1"/>
  <c r="AA17" i="1" s="1"/>
  <c r="T17" i="1"/>
  <c r="X17" i="1" s="1"/>
  <c r="Z17" i="1" s="1"/>
  <c r="W16" i="1"/>
  <c r="V16" i="1"/>
  <c r="U16" i="1"/>
  <c r="T16" i="1"/>
  <c r="W15" i="1"/>
  <c r="V15" i="1"/>
  <c r="U15" i="1"/>
  <c r="T15" i="1"/>
  <c r="Y14" i="1"/>
  <c r="AA14" i="1" s="1"/>
  <c r="X14" i="1"/>
  <c r="Z14" i="1" s="1"/>
  <c r="W14" i="1"/>
  <c r="V14" i="1"/>
  <c r="U14" i="1"/>
  <c r="T14" i="1"/>
  <c r="U13" i="1"/>
  <c r="U12" i="1" s="1"/>
  <c r="W12" i="1" s="1"/>
  <c r="X13" i="1"/>
  <c r="Z13" i="1" s="1"/>
  <c r="M12" i="1"/>
  <c r="K12" i="1"/>
  <c r="H12" i="1"/>
  <c r="F12" i="1"/>
  <c r="AA11" i="1"/>
  <c r="Z11" i="1"/>
  <c r="T11" i="1"/>
  <c r="V11" i="1" s="1"/>
  <c r="W10" i="1"/>
  <c r="V10" i="1"/>
  <c r="U10" i="1"/>
  <c r="Y10" i="1" s="1"/>
  <c r="AA10" i="1" s="1"/>
  <c r="T10" i="1"/>
  <c r="X10" i="1" s="1"/>
  <c r="Z10" i="1" s="1"/>
  <c r="Y9" i="1"/>
  <c r="AA9" i="1" s="1"/>
  <c r="X9" i="1"/>
  <c r="Z9" i="1" s="1"/>
  <c r="W9" i="1"/>
  <c r="V9" i="1"/>
  <c r="U9" i="1"/>
  <c r="T9" i="1"/>
  <c r="U8" i="1"/>
  <c r="Y8" i="1" s="1"/>
  <c r="AA8" i="1" s="1"/>
  <c r="T8" i="1"/>
  <c r="X8" i="1" s="1"/>
  <c r="Z8" i="1" s="1"/>
  <c r="Z7" i="1"/>
  <c r="V7" i="1"/>
  <c r="U7" i="1"/>
  <c r="Y7" i="1" s="1"/>
  <c r="T7" i="1"/>
  <c r="X7" i="1" s="1"/>
  <c r="U6" i="1"/>
  <c r="W6" i="1" s="1"/>
  <c r="M6" i="1"/>
  <c r="M5" i="1" s="1"/>
  <c r="K6" i="1"/>
  <c r="H6" i="1"/>
  <c r="H5" i="1" s="1"/>
  <c r="F6" i="1"/>
  <c r="W116" i="1" l="1"/>
  <c r="Y107" i="1"/>
  <c r="AA107" i="1" s="1"/>
  <c r="AA108" i="1"/>
  <c r="AA39" i="1"/>
  <c r="Y103" i="1"/>
  <c r="AA103" i="1" s="1"/>
  <c r="AA104" i="1"/>
  <c r="K112" i="1"/>
  <c r="W110" i="1" s="1"/>
  <c r="W111" i="1"/>
  <c r="K5" i="1"/>
  <c r="W5" i="1" s="1"/>
  <c r="W113" i="1"/>
  <c r="U107" i="1"/>
  <c r="W107" i="1" s="1"/>
  <c r="U112" i="1"/>
  <c r="Y18" i="1"/>
  <c r="AA18" i="1" s="1"/>
  <c r="AA19" i="1"/>
  <c r="W115" i="1"/>
  <c r="AA127" i="1"/>
  <c r="Y116" i="1"/>
  <c r="K38" i="1"/>
  <c r="Y6" i="1"/>
  <c r="AA7" i="1"/>
  <c r="W103" i="1"/>
  <c r="T128" i="1"/>
  <c r="V128" i="1" s="1"/>
  <c r="V31" i="1"/>
  <c r="W67" i="1"/>
  <c r="W71" i="1"/>
  <c r="W75" i="1"/>
  <c r="F5" i="1"/>
  <c r="W24" i="1"/>
  <c r="V26" i="1"/>
  <c r="V29" i="1"/>
  <c r="W31" i="1"/>
  <c r="V43" i="1"/>
  <c r="V47" i="1"/>
  <c r="V51" i="1"/>
  <c r="V92" i="1"/>
  <c r="V96" i="1"/>
  <c r="V117" i="1"/>
  <c r="V119" i="1"/>
  <c r="V8" i="1"/>
  <c r="V13" i="1"/>
  <c r="V17" i="1"/>
  <c r="V20" i="1"/>
  <c r="Y24" i="1"/>
  <c r="Y23" i="1" s="1"/>
  <c r="AA23" i="1" s="1"/>
  <c r="W26" i="1"/>
  <c r="W29" i="1"/>
  <c r="AA37" i="1"/>
  <c r="W43" i="1"/>
  <c r="W47" i="1"/>
  <c r="W51" i="1"/>
  <c r="Y67" i="1"/>
  <c r="V70" i="1"/>
  <c r="V74" i="1"/>
  <c r="W92" i="1"/>
  <c r="W96" i="1"/>
  <c r="V111" i="1"/>
  <c r="V114" i="1"/>
  <c r="W117" i="1"/>
  <c r="W119" i="1"/>
  <c r="V121" i="1"/>
  <c r="W8" i="1"/>
  <c r="W13" i="1"/>
  <c r="W17" i="1"/>
  <c r="W20" i="1"/>
  <c r="V33" i="1"/>
  <c r="U39" i="1"/>
  <c r="U130" i="1" s="1"/>
  <c r="AA40" i="1"/>
  <c r="W70" i="1"/>
  <c r="W74" i="1"/>
  <c r="AA109" i="1"/>
  <c r="W114" i="1"/>
  <c r="W121" i="1"/>
  <c r="F125" i="1"/>
  <c r="AA125" i="1" s="1"/>
  <c r="V127" i="1"/>
  <c r="Y92" i="1"/>
  <c r="W127" i="1"/>
  <c r="Y13" i="1"/>
  <c r="Y114" i="1"/>
  <c r="W7" i="1"/>
  <c r="K130" i="1" l="1"/>
  <c r="W130" i="1" s="1"/>
  <c r="W131" i="1" s="1"/>
  <c r="AA6" i="1"/>
  <c r="AA116" i="1"/>
  <c r="Y115" i="1"/>
  <c r="AA115" i="1" s="1"/>
  <c r="AA13" i="1"/>
  <c r="Y12" i="1"/>
  <c r="AA12" i="1" s="1"/>
  <c r="Y113" i="1"/>
  <c r="AA114" i="1"/>
  <c r="V130" i="1"/>
  <c r="V131" i="1" s="1"/>
  <c r="V129" i="1"/>
  <c r="W112" i="1"/>
  <c r="U38" i="1"/>
  <c r="W38" i="1" s="1"/>
  <c r="W39" i="1"/>
  <c r="Y91" i="1"/>
  <c r="AA91" i="1" s="1"/>
  <c r="AA92" i="1"/>
  <c r="Y66" i="1"/>
  <c r="AA67" i="1"/>
  <c r="AA66" i="1" l="1"/>
  <c r="Y38" i="1"/>
  <c r="AA38" i="1" s="1"/>
  <c r="AA113" i="1"/>
  <c r="Y112" i="1"/>
  <c r="AA112" i="1" s="1"/>
  <c r="Y5" i="1"/>
  <c r="AA5" i="1" s="1"/>
  <c r="W128" i="1"/>
  <c r="W129" i="1" s="1"/>
  <c r="G80" i="1" l="1"/>
  <c r="G82" i="1"/>
  <c r="G89" i="1"/>
  <c r="G87" i="1"/>
  <c r="G85" i="1"/>
  <c r="G81" i="1"/>
  <c r="G90" i="1"/>
  <c r="G84" i="1"/>
  <c r="G83" i="1"/>
  <c r="G88" i="1"/>
  <c r="G86" i="1"/>
</calcChain>
</file>

<file path=xl/sharedStrings.xml><?xml version="1.0" encoding="utf-8"?>
<sst xmlns="http://schemas.openxmlformats.org/spreadsheetml/2006/main" count="392" uniqueCount="258">
  <si>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</si>
  <si>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</si>
  <si>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</si>
  <si>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</si>
  <si>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</si>
  <si>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</si>
  <si>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</si>
  <si>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</si>
  <si>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</si>
  <si>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</si>
  <si>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</si>
  <si>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</si>
  <si>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</si>
  <si>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</si>
  <si>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</si>
  <si>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</si>
  <si>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</si>
  <si>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</si>
  <si>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</si>
  <si>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</si>
  <si>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</si>
  <si>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</si>
  <si>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</si>
  <si>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</si>
  <si>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</si>
  <si>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</si>
  <si>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</si>
  <si>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</si>
  <si>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</si>
  <si>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</si>
  <si>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</si>
  <si>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</si>
  <si>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</si>
  <si>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</si>
  <si>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</si>
  <si>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</si>
  <si>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</si>
  <si>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</si>
  <si>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</si>
  <si>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</si>
  <si>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</si>
  <si>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</si>
  <si>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</si>
  <si>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</si>
  <si>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</si>
  <si>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</si>
  <si>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</si>
  <si>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</si>
  <si>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</si>
  <si>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</si>
  <si>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</si>
  <si>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</si>
  <si>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Jumlah Laporan Keuangan Bulanan/ Triwulanan/ Semesteran SKPD dan Laporan Koordinasi Penyusunan Laporan Keuangan Bulanan/Triwulanan/Semesteran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</si>
  <si>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</si>
  <si>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</si>
  <si>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</si>
  <si>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</si>
  <si>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</si>
  <si>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</si>
  <si>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</si>
  <si>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</si>
  <si>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</si>
  <si>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</si>
  <si>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</si>
  <si>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</si>
  <si>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</si>
  <si>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</si>
  <si>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</si>
  <si>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</si>
  <si>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</si>
  <si>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</si>
  <si>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</si>
  <si>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</si>
  <si>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</si>
  <si>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</si>
  <si>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</si>
  <si>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</si>
  <si>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</si>
  <si>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</si>
  <si>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</si>
  <si>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</si>
  <si>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</si>
  <si>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</si>
  <si>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</si>
  <si>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</si>
  <si>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</si>
  <si>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</si>
  <si>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</si>
  <si>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</si>
  <si>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</si>
  <si>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</si>
  <si>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</si>
  <si>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</si>
  <si>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</si>
  <si>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</si>
  <si>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</si>
  <si>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</si>
  <si>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</si>
  <si>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</si>
  <si>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</si>
  <si>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</si>
  <si>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</si>
  <si>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</si>
  <si>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</si>
  <si>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</si>
  <si>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</si>
  <si>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</si>
  <si>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</si>
  <si>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</si>
  <si>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</si>
  <si>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</si>
  <si>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</si>
  <si>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</si>
  <si>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</si>
  <si>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</si>
  <si>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</si>
  <si>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</si>
  <si>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</si>
  <si>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Jumlah Peserta Didik Sekolah Menengah Atas yang Menerima Biaya
Personil Peserta Didik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</si>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</sst>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sz val="7"/>
      <color rgb="FF000000"/>
      <name val="Tahoma"/>
      <family val="2"/>
    </font>
    <font>
      <b/>
      <sz val="8"/>
      <color rgb="FF000000"/>
      <name val="Tahoma"/>
      <family val="2"/>
    </font>
    <font>
      <b/>
      <sz val="11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9"/>
      <color rgb="FF000000"/>
      <name val="Tahoma"/>
      <family val="2"/>
    </font>
    <font>
      <b/>
      <sz val="9"/>
      <color theme="0"/>
      <name val="Tahoma"/>
      <family val="2"/>
    </font>
    <font>
      <sz val="12"/>
      <color rgb="FF000000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3" fillId="0" borderId="18" xfId="0" applyFont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5" fillId="2" borderId="19" xfId="0" applyNumberFormat="1" applyFont="1" applyFill="1" applyBorder="1" applyAlignment="1">
      <alignment horizontal="right" vertical="center" wrapText="1"/>
    </xf>
    <xf numFmtId="164" fontId="5" fillId="2" borderId="19" xfId="0" applyNumberFormat="1" applyFont="1" applyFill="1" applyBorder="1" applyAlignment="1">
      <alignment horizontal="right" vertical="center" wrapText="1"/>
    </xf>
    <xf numFmtId="10" fontId="5" fillId="2" borderId="19" xfId="0" applyNumberFormat="1" applyFont="1" applyFill="1" applyBorder="1" applyAlignment="1">
      <alignment horizontal="right" vertical="center" wrapText="1"/>
    </xf>
    <xf numFmtId="2" fontId="5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right" vertical="center" wrapText="1"/>
    </xf>
    <xf numFmtId="16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5" fillId="3" borderId="19" xfId="0" applyNumberFormat="1" applyFont="1" applyFill="1" applyBorder="1" applyAlignment="1">
      <alignment horizontal="right" vertical="center" wrapText="1"/>
    </xf>
    <xf numFmtId="41" fontId="5" fillId="3" borderId="19" xfId="2" applyFont="1" applyFill="1" applyBorder="1" applyAlignment="1">
      <alignment horizontal="righ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right" vertical="center" wrapText="1"/>
    </xf>
    <xf numFmtId="164" fontId="2" fillId="11" borderId="19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Border="1" applyAlignment="1">
      <alignment horizontal="left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5" fillId="4" borderId="19" xfId="0" applyNumberFormat="1" applyFont="1" applyFill="1" applyBorder="1" applyAlignment="1">
      <alignment horizontal="right" vertical="center" wrapText="1"/>
    </xf>
    <xf numFmtId="164" fontId="5" fillId="4" borderId="19" xfId="0" applyNumberFormat="1" applyFont="1" applyFill="1" applyBorder="1" applyAlignment="1">
      <alignment horizontal="right" vertical="center" wrapText="1"/>
    </xf>
    <xf numFmtId="165" fontId="5" fillId="12" borderId="19" xfId="0" applyNumberFormat="1" applyFont="1" applyFill="1" applyBorder="1" applyAlignment="1">
      <alignment horizontal="right" vertical="center" wrapText="1"/>
    </xf>
    <xf numFmtId="164" fontId="5" fillId="7" borderId="19" xfId="0" applyNumberFormat="1" applyFont="1" applyFill="1" applyBorder="1" applyAlignment="1">
      <alignment horizontal="right" vertical="center" wrapText="1"/>
    </xf>
    <xf numFmtId="165" fontId="2" fillId="12" borderId="19" xfId="0" applyNumberFormat="1" applyFont="1" applyFill="1" applyBorder="1" applyAlignment="1">
      <alignment horizontal="center" vertical="center" wrapText="1"/>
    </xf>
    <xf numFmtId="41" fontId="5" fillId="4" borderId="19" xfId="2" applyFont="1" applyFill="1" applyBorder="1" applyAlignment="1">
      <alignment horizontal="right" vertical="center" wrapText="1"/>
    </xf>
    <xf numFmtId="10" fontId="5" fillId="4" borderId="19" xfId="0" applyNumberFormat="1" applyFont="1" applyFill="1" applyBorder="1" applyAlignment="1">
      <alignment horizontal="right" vertical="center" wrapText="1"/>
    </xf>
    <xf numFmtId="0" fontId="6" fillId="4" borderId="19" xfId="0" applyFont="1" applyFill="1" applyBorder="1" applyAlignment="1">
      <alignment horizontal="left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right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9" fontId="5" fillId="3" borderId="19" xfId="0" applyNumberFormat="1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center" vertical="center" wrapText="1"/>
    </xf>
    <xf numFmtId="2" fontId="5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 wrapText="1"/>
    </xf>
    <xf numFmtId="9" fontId="5" fillId="2" borderId="19" xfId="0" applyNumberFormat="1" applyFont="1" applyFill="1" applyBorder="1" applyAlignment="1">
      <alignment horizontal="left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165" fontId="5" fillId="5" borderId="19" xfId="0" applyNumberFormat="1" applyFont="1" applyFill="1" applyBorder="1" applyAlignment="1">
      <alignment horizontal="right" vertical="center" wrapText="1"/>
    </xf>
    <xf numFmtId="165" fontId="5" fillId="5" borderId="19" xfId="0" applyNumberFormat="1" applyFont="1" applyFill="1" applyBorder="1" applyAlignment="1">
      <alignment horizontal="center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41" fontId="5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0" fontId="3" fillId="4" borderId="19" xfId="0" applyFont="1" applyFill="1" applyBorder="1" applyAlignment="1">
      <alignment horizontal="left" vertical="center" wrapText="1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41" fontId="2" fillId="6" borderId="19" xfId="0" applyNumberFormat="1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6" fontId="2" fillId="9" borderId="19" xfId="2" applyNumberFormat="1" applyFont="1" applyFill="1" applyBorder="1" applyAlignment="1">
      <alignment horizontal="right" vertical="center" wrapText="1"/>
    </xf>
    <xf numFmtId="3" fontId="2" fillId="0" borderId="19" xfId="0" applyNumberFormat="1" applyFont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7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left" vertical="top" wrapText="1"/>
    </xf>
    <xf numFmtId="164" fontId="0" fillId="0" borderId="0" xfId="0" applyNumberFormat="1"/>
    <xf numFmtId="0" fontId="2" fillId="0" borderId="19" xfId="0" applyFont="1" applyBorder="1" applyAlignment="1">
      <alignment horizontal="left" wrapText="1"/>
    </xf>
    <xf numFmtId="0" fontId="3" fillId="2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165" fontId="2" fillId="15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5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right" vertical="center"/>
    </xf>
    <xf numFmtId="165" fontId="8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164" fontId="6" fillId="0" borderId="25" xfId="0" applyNumberFormat="1" applyFont="1" applyBorder="1" applyAlignment="1">
      <alignment vertical="center"/>
    </xf>
    <xf numFmtId="165" fontId="5" fillId="4" borderId="26" xfId="0" applyNumberFormat="1" applyFont="1" applyFill="1" applyBorder="1" applyAlignment="1">
      <alignment horizontal="right" vertical="center" wrapText="1"/>
    </xf>
    <xf numFmtId="165" fontId="5" fillId="4" borderId="27" xfId="0" applyNumberFormat="1" applyFont="1" applyFill="1" applyBorder="1" applyAlignment="1">
      <alignment horizontal="right" vertical="center" wrapText="1"/>
    </xf>
    <xf numFmtId="165" fontId="9" fillId="8" borderId="27" xfId="0" applyNumberFormat="1" applyFont="1" applyFill="1" applyBorder="1" applyAlignment="1">
      <alignment vertical="center" wrapText="1"/>
    </xf>
    <xf numFmtId="165" fontId="5" fillId="9" borderId="28" xfId="0" applyNumberFormat="1" applyFont="1" applyFill="1" applyBorder="1" applyAlignment="1">
      <alignment vertical="center" wrapText="1"/>
    </xf>
    <xf numFmtId="10" fontId="5" fillId="4" borderId="29" xfId="0" applyNumberFormat="1" applyFont="1" applyFill="1" applyBorder="1" applyAlignment="1">
      <alignment horizontal="right" vertical="center" wrapText="1"/>
    </xf>
    <xf numFmtId="2" fontId="6" fillId="0" borderId="29" xfId="0" applyNumberFormat="1" applyFont="1" applyBorder="1" applyAlignment="1">
      <alignment horizontal="right" vertical="center"/>
    </xf>
    <xf numFmtId="164" fontId="6" fillId="0" borderId="29" xfId="0" applyNumberFormat="1" applyFont="1" applyBorder="1" applyAlignment="1">
      <alignment horizontal="right" vertical="center"/>
    </xf>
    <xf numFmtId="10" fontId="5" fillId="4" borderId="30" xfId="0" applyNumberFormat="1" applyFont="1" applyFill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/>
    </xf>
    <xf numFmtId="164" fontId="3" fillId="0" borderId="21" xfId="0" applyNumberFormat="1" applyFont="1" applyBorder="1" applyAlignment="1">
      <alignment vertical="center"/>
    </xf>
    <xf numFmtId="165" fontId="5" fillId="4" borderId="12" xfId="0" applyNumberFormat="1" applyFont="1" applyFill="1" applyBorder="1" applyAlignment="1">
      <alignment horizontal="right" vertical="center" wrapText="1"/>
    </xf>
    <xf numFmtId="165" fontId="5" fillId="4" borderId="8" xfId="0" applyNumberFormat="1" applyFont="1" applyFill="1" applyBorder="1" applyAlignment="1">
      <alignment horizontal="right" vertical="center" wrapText="1"/>
    </xf>
    <xf numFmtId="10" fontId="5" fillId="4" borderId="8" xfId="0" applyNumberFormat="1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3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center"/>
    </xf>
    <xf numFmtId="164" fontId="6" fillId="16" borderId="19" xfId="0" applyNumberFormat="1" applyFont="1" applyFill="1" applyBorder="1" applyAlignment="1">
      <alignment horizontal="center" vertical="center"/>
    </xf>
    <xf numFmtId="164" fontId="11" fillId="0" borderId="21" xfId="0" applyNumberFormat="1" applyFont="1" applyBorder="1" applyAlignment="1">
      <alignment vertical="center"/>
    </xf>
    <xf numFmtId="0" fontId="6" fillId="4" borderId="3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43" fontId="6" fillId="9" borderId="19" xfId="0" applyNumberFormat="1" applyFont="1" applyFill="1" applyBorder="1" applyAlignment="1">
      <alignment vertical="center"/>
    </xf>
    <xf numFmtId="10" fontId="6" fillId="4" borderId="8" xfId="0" applyNumberFormat="1" applyFont="1" applyFill="1" applyBorder="1" applyAlignment="1">
      <alignment horizontal="right" vertical="center" wrapText="1"/>
    </xf>
    <xf numFmtId="10" fontId="6" fillId="4" borderId="9" xfId="0" applyNumberFormat="1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right" vertical="center" wrapText="1"/>
    </xf>
    <xf numFmtId="0" fontId="6" fillId="0" borderId="40" xfId="0" applyFont="1" applyBorder="1" applyAlignment="1">
      <alignment horizontal="right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42" xfId="0" applyFont="1" applyBorder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CFCB5-7F2D-4752-8BCB-EC277087CD18}">
  <dimension ref="A1:AB131"/>
  <sheetViews>
    <sheetView tabSelected="1" topLeftCell="L127" workbookViewId="0">
      <selection activeCell="V12" sqref="V12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18" customWidth="1"/>
    <col min="12" max="12" width="8.5703125" customWidth="1"/>
    <col min="13" max="13" width="18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8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/>
      <c r="G1" s="4" t="s">
        <v>5</v>
      </c>
      <c r="H1" s="4"/>
      <c r="I1" s="5" t="s">
        <v>6</v>
      </c>
      <c r="J1" s="6"/>
      <c r="K1" s="7"/>
      <c r="L1" s="4" t="s">
        <v>7</v>
      </c>
      <c r="M1" s="4"/>
      <c r="N1" s="4"/>
      <c r="O1" s="4"/>
      <c r="P1" s="4"/>
      <c r="Q1" s="4"/>
      <c r="R1" s="4"/>
      <c r="S1" s="4"/>
      <c r="T1" s="4" t="s">
        <v>8</v>
      </c>
      <c r="U1" s="4"/>
      <c r="V1" s="4" t="s">
        <v>9</v>
      </c>
      <c r="W1" s="4"/>
      <c r="X1" s="4" t="s">
        <v>10</v>
      </c>
      <c r="Y1" s="4"/>
      <c r="Z1" s="4" t="s">
        <v>11</v>
      </c>
      <c r="AA1" s="5"/>
      <c r="AB1" s="8" t="s">
        <v>12</v>
      </c>
    </row>
    <row r="2" spans="1:28" x14ac:dyDescent="0.25">
      <c r="A2" s="9"/>
      <c r="B2" s="10"/>
      <c r="C2" s="11"/>
      <c r="D2" s="12"/>
      <c r="E2" s="13"/>
      <c r="F2" s="13"/>
      <c r="G2" s="14"/>
      <c r="H2" s="15"/>
      <c r="I2" s="14"/>
      <c r="J2" s="16"/>
      <c r="K2" s="15"/>
      <c r="L2" s="13" t="s">
        <v>13</v>
      </c>
      <c r="M2" s="13"/>
      <c r="N2" s="13" t="s">
        <v>14</v>
      </c>
      <c r="O2" s="13"/>
      <c r="P2" s="13" t="s">
        <v>15</v>
      </c>
      <c r="Q2" s="13"/>
      <c r="R2" s="13" t="s">
        <v>16</v>
      </c>
      <c r="S2" s="13"/>
      <c r="T2" s="14"/>
      <c r="U2" s="15"/>
      <c r="V2" s="13"/>
      <c r="W2" s="13"/>
      <c r="X2" s="17"/>
      <c r="Y2" s="17"/>
      <c r="Z2" s="17"/>
      <c r="AA2" s="18"/>
      <c r="AB2" s="19"/>
    </row>
    <row r="3" spans="1:28" x14ac:dyDescent="0.25">
      <c r="A3" s="20">
        <v>1</v>
      </c>
      <c r="B3" s="21">
        <v>2</v>
      </c>
      <c r="C3" s="22">
        <v>3</v>
      </c>
      <c r="D3" s="21">
        <v>4</v>
      </c>
      <c r="E3" s="13">
        <v>5</v>
      </c>
      <c r="F3" s="13"/>
      <c r="G3" s="23">
        <v>6</v>
      </c>
      <c r="H3" s="23"/>
      <c r="I3" s="14">
        <v>7</v>
      </c>
      <c r="J3" s="16"/>
      <c r="K3" s="15"/>
      <c r="L3" s="13">
        <v>8</v>
      </c>
      <c r="M3" s="13"/>
      <c r="N3" s="13">
        <v>9</v>
      </c>
      <c r="O3" s="13"/>
      <c r="P3" s="13">
        <v>10</v>
      </c>
      <c r="Q3" s="13"/>
      <c r="R3" s="13">
        <v>11</v>
      </c>
      <c r="S3" s="13"/>
      <c r="T3" s="23">
        <v>12</v>
      </c>
      <c r="U3" s="23"/>
      <c r="V3" s="23" t="s">
        <v>17</v>
      </c>
      <c r="W3" s="23"/>
      <c r="X3" s="13" t="s">
        <v>18</v>
      </c>
      <c r="Y3" s="13"/>
      <c r="Z3" s="13" t="s">
        <v>19</v>
      </c>
      <c r="AA3" s="14"/>
      <c r="AB3" s="24">
        <v>16</v>
      </c>
    </row>
    <row r="4" spans="1:28" x14ac:dyDescent="0.25">
      <c r="A4" s="25"/>
      <c r="B4" s="22"/>
      <c r="C4" s="26"/>
      <c r="D4" s="22"/>
      <c r="E4" s="27" t="s">
        <v>20</v>
      </c>
      <c r="F4" s="27" t="s">
        <v>21</v>
      </c>
      <c r="G4" s="27" t="s">
        <v>20</v>
      </c>
      <c r="H4" s="27" t="s">
        <v>21</v>
      </c>
      <c r="I4" s="28" t="s">
        <v>20</v>
      </c>
      <c r="J4" s="29"/>
      <c r="K4" s="27" t="s">
        <v>21</v>
      </c>
      <c r="L4" s="27" t="s">
        <v>20</v>
      </c>
      <c r="M4" s="27" t="s">
        <v>21</v>
      </c>
      <c r="N4" s="27" t="s">
        <v>20</v>
      </c>
      <c r="O4" s="27" t="s">
        <v>21</v>
      </c>
      <c r="P4" s="27" t="s">
        <v>20</v>
      </c>
      <c r="Q4" s="30" t="s">
        <v>21</v>
      </c>
      <c r="R4" s="27" t="s">
        <v>20</v>
      </c>
      <c r="S4" s="27" t="s">
        <v>21</v>
      </c>
      <c r="T4" s="27" t="s">
        <v>20</v>
      </c>
      <c r="U4" s="27" t="s">
        <v>21</v>
      </c>
      <c r="V4" s="27" t="s">
        <v>20</v>
      </c>
      <c r="W4" s="27" t="s">
        <v>21</v>
      </c>
      <c r="X4" s="27" t="s">
        <v>20</v>
      </c>
      <c r="Y4" s="27" t="s">
        <v>21</v>
      </c>
      <c r="Z4" s="27" t="s">
        <v>20</v>
      </c>
      <c r="AA4" s="31" t="s">
        <v>21</v>
      </c>
      <c r="AB4" s="32"/>
    </row>
    <row r="5" spans="1:28" ht="71.25" x14ac:dyDescent="0.25">
      <c r="A5" s="33"/>
      <c r="B5" s="34"/>
      <c r="C5" s="35" t="s">
        <v>22</v>
      </c>
      <c r="D5" s="35" t="s">
        <v>23</v>
      </c>
      <c r="E5" s="36" t="s">
        <v>24</v>
      </c>
      <c r="F5" s="37">
        <f>SUM(F6,F12,F18,F21,F23,F32,F36,F39,F66,F91,F103,F108,F113,F116,F118,F120,F123,F126)</f>
        <v>333288436370</v>
      </c>
      <c r="G5" s="38"/>
      <c r="H5" s="39">
        <f>+H6+H12+H18+H23+H36</f>
        <v>0</v>
      </c>
      <c r="I5" s="40"/>
      <c r="J5" s="34"/>
      <c r="K5" s="37">
        <f>SUM(K6,K12,K18,K21,K23,K32,K36,K39,K66,K91,K103,K108,K113,K116,K118,K120,K123,K126)</f>
        <v>333288436370</v>
      </c>
      <c r="L5" s="41"/>
      <c r="M5" s="42">
        <f>SUM(M6,M12,M18,M21,M23,M32,M36,M39,M66,M91,M103,M108,M113,M116,M118,M120,M123,M126)</f>
        <v>0</v>
      </c>
      <c r="N5" s="41"/>
      <c r="O5" s="42"/>
      <c r="P5" s="41"/>
      <c r="Q5" s="42"/>
      <c r="R5" s="41"/>
      <c r="S5" s="42"/>
      <c r="T5" s="41"/>
      <c r="U5" s="42"/>
      <c r="V5" s="43"/>
      <c r="W5" s="43">
        <f t="shared" ref="W5:W24" si="0">IFERROR(U5/K5,0)</f>
        <v>0</v>
      </c>
      <c r="X5" s="44"/>
      <c r="Y5" s="42">
        <f>SUM(Y6,Y12,Y18,Y21,Y23,Y32,Y36)</f>
        <v>0</v>
      </c>
      <c r="Z5" s="43"/>
      <c r="AA5" s="43">
        <f t="shared" ref="AA5:AA23" si="1">IFERROR(Y5/F5,0)</f>
        <v>0</v>
      </c>
      <c r="AB5" s="45" t="s">
        <v>25</v>
      </c>
    </row>
    <row r="6" spans="1:28" ht="52.5" x14ac:dyDescent="0.25">
      <c r="A6" s="46"/>
      <c r="B6" s="47"/>
      <c r="C6" s="48" t="s">
        <v>26</v>
      </c>
      <c r="D6" s="48" t="s">
        <v>27</v>
      </c>
      <c r="E6" s="49"/>
      <c r="F6" s="50">
        <f>SUM(F7:F11)</f>
        <v>2203249971</v>
      </c>
      <c r="G6" s="51"/>
      <c r="H6" s="52">
        <f>SUM(H7:H10)</f>
        <v>0</v>
      </c>
      <c r="I6" s="53"/>
      <c r="J6" s="54"/>
      <c r="K6" s="50">
        <f>SUM(K7:K11)</f>
        <v>2203249971</v>
      </c>
      <c r="L6" s="55"/>
      <c r="M6" s="56">
        <f>SUM(M7:M10)</f>
        <v>0</v>
      </c>
      <c r="N6" s="55"/>
      <c r="O6" s="56"/>
      <c r="P6" s="57"/>
      <c r="Q6" s="56"/>
      <c r="R6" s="57"/>
      <c r="S6" s="56"/>
      <c r="T6" s="55"/>
      <c r="U6" s="56">
        <f>SUM(U7:U10)</f>
        <v>0</v>
      </c>
      <c r="V6" s="58"/>
      <c r="W6" s="58">
        <f t="shared" si="0"/>
        <v>0</v>
      </c>
      <c r="X6" s="59"/>
      <c r="Y6" s="56">
        <f>SUM(Y7:Y10)</f>
        <v>0</v>
      </c>
      <c r="Z6" s="58"/>
      <c r="AA6" s="58">
        <f t="shared" si="1"/>
        <v>0</v>
      </c>
      <c r="AB6" s="60"/>
    </row>
    <row r="7" spans="1:28" ht="31.5" x14ac:dyDescent="0.25">
      <c r="A7" s="61"/>
      <c r="B7" s="62"/>
      <c r="C7" s="63" t="s">
        <v>28</v>
      </c>
      <c r="D7" s="63" t="s">
        <v>29</v>
      </c>
      <c r="E7" s="64">
        <v>3</v>
      </c>
      <c r="F7" s="65">
        <v>535648195</v>
      </c>
      <c r="G7" s="66">
        <v>0</v>
      </c>
      <c r="H7" s="67">
        <v>0</v>
      </c>
      <c r="I7" s="68">
        <v>3</v>
      </c>
      <c r="J7" s="61" t="s">
        <v>30</v>
      </c>
      <c r="K7" s="65">
        <v>535648195</v>
      </c>
      <c r="L7" s="69"/>
      <c r="M7" s="70"/>
      <c r="N7" s="69"/>
      <c r="O7" s="71"/>
      <c r="P7" s="69"/>
      <c r="Q7" s="72"/>
      <c r="R7" s="69"/>
      <c r="S7" s="73"/>
      <c r="T7" s="74">
        <f>+L7+N7+P7+R7</f>
        <v>0</v>
      </c>
      <c r="U7" s="75">
        <f>SUM(M7,O7,Q7,S7)</f>
        <v>0</v>
      </c>
      <c r="V7" s="76">
        <f>IFERROR(T7/I7,0)</f>
        <v>0</v>
      </c>
      <c r="W7" s="77">
        <f t="shared" si="0"/>
        <v>0</v>
      </c>
      <c r="X7" s="78">
        <f t="shared" ref="X7:Y10" si="2">+G7+T7</f>
        <v>0</v>
      </c>
      <c r="Y7" s="65">
        <f t="shared" si="2"/>
        <v>0</v>
      </c>
      <c r="Z7" s="77">
        <f>+IFERROR(#REF!/E7,0)</f>
        <v>0</v>
      </c>
      <c r="AA7" s="77">
        <f t="shared" si="1"/>
        <v>0</v>
      </c>
      <c r="AB7" s="79"/>
    </row>
    <row r="8" spans="1:28" ht="42" x14ac:dyDescent="0.25">
      <c r="A8" s="61"/>
      <c r="B8" s="62"/>
      <c r="C8" s="63" t="s">
        <v>31</v>
      </c>
      <c r="D8" s="63" t="s">
        <v>32</v>
      </c>
      <c r="E8" s="64">
        <v>2</v>
      </c>
      <c r="F8" s="65">
        <v>96245700</v>
      </c>
      <c r="G8" s="66">
        <v>0</v>
      </c>
      <c r="H8" s="67">
        <v>0</v>
      </c>
      <c r="I8" s="68">
        <v>2</v>
      </c>
      <c r="J8" s="61" t="s">
        <v>30</v>
      </c>
      <c r="K8" s="65">
        <v>96245700</v>
      </c>
      <c r="L8" s="69"/>
      <c r="M8" s="71"/>
      <c r="N8" s="69"/>
      <c r="O8" s="71"/>
      <c r="P8" s="69"/>
      <c r="Q8" s="72"/>
      <c r="R8" s="69"/>
      <c r="S8" s="73"/>
      <c r="T8" s="74">
        <f>+L8+N8+P8+R8</f>
        <v>0</v>
      </c>
      <c r="U8" s="80">
        <f>+M8+O8+Q8+S8</f>
        <v>0</v>
      </c>
      <c r="V8" s="76">
        <f>IFERROR(T8/I8,0)</f>
        <v>0</v>
      </c>
      <c r="W8" s="77">
        <f t="shared" si="0"/>
        <v>0</v>
      </c>
      <c r="X8" s="78">
        <f t="shared" si="2"/>
        <v>0</v>
      </c>
      <c r="Y8" s="81">
        <f t="shared" si="2"/>
        <v>0</v>
      </c>
      <c r="Z8" s="77">
        <f>IFERROR(X8/E8,0)</f>
        <v>0</v>
      </c>
      <c r="AA8" s="77">
        <f t="shared" si="1"/>
        <v>0</v>
      </c>
      <c r="AB8" s="79"/>
    </row>
    <row r="9" spans="1:28" ht="42" x14ac:dyDescent="0.25">
      <c r="A9" s="61"/>
      <c r="B9" s="62"/>
      <c r="C9" s="63" t="s">
        <v>33</v>
      </c>
      <c r="D9" s="63" t="s">
        <v>34</v>
      </c>
      <c r="E9" s="64">
        <v>1</v>
      </c>
      <c r="F9" s="65">
        <v>81400000</v>
      </c>
      <c r="G9" s="66">
        <v>0</v>
      </c>
      <c r="H9" s="67">
        <v>0</v>
      </c>
      <c r="I9" s="68">
        <v>1</v>
      </c>
      <c r="J9" s="61" t="s">
        <v>30</v>
      </c>
      <c r="K9" s="65">
        <v>81400000</v>
      </c>
      <c r="L9" s="69"/>
      <c r="M9" s="71"/>
      <c r="N9" s="69"/>
      <c r="O9" s="71"/>
      <c r="P9" s="69"/>
      <c r="Q9" s="72"/>
      <c r="R9" s="69"/>
      <c r="S9" s="73"/>
      <c r="T9" s="74">
        <f>+L9+N9+P9+R9</f>
        <v>0</v>
      </c>
      <c r="U9" s="75">
        <f>+M9+O9+Q9+S9</f>
        <v>0</v>
      </c>
      <c r="V9" s="76">
        <f>IFERROR(T9/I9,0)</f>
        <v>0</v>
      </c>
      <c r="W9" s="77">
        <f t="shared" si="0"/>
        <v>0</v>
      </c>
      <c r="X9" s="78">
        <f t="shared" si="2"/>
        <v>0</v>
      </c>
      <c r="Y9" s="81">
        <f t="shared" si="2"/>
        <v>0</v>
      </c>
      <c r="Z9" s="77">
        <f>IFERROR(X9/E9,0)</f>
        <v>0</v>
      </c>
      <c r="AA9" s="77">
        <f t="shared" si="1"/>
        <v>0</v>
      </c>
      <c r="AB9" s="79"/>
    </row>
    <row r="10" spans="1:28" ht="73.5" x14ac:dyDescent="0.25">
      <c r="A10" s="61"/>
      <c r="B10" s="62"/>
      <c r="C10" s="63" t="s">
        <v>35</v>
      </c>
      <c r="D10" s="63" t="s">
        <v>36</v>
      </c>
      <c r="E10" s="64">
        <v>5</v>
      </c>
      <c r="F10" s="82">
        <v>689043400</v>
      </c>
      <c r="G10" s="66">
        <v>0</v>
      </c>
      <c r="H10" s="67">
        <v>0</v>
      </c>
      <c r="I10" s="68">
        <v>5</v>
      </c>
      <c r="J10" s="61" t="s">
        <v>37</v>
      </c>
      <c r="K10" s="82">
        <v>689043400</v>
      </c>
      <c r="L10" s="69"/>
      <c r="M10" s="71"/>
      <c r="N10" s="69"/>
      <c r="O10" s="70"/>
      <c r="P10" s="69"/>
      <c r="Q10" s="72"/>
      <c r="R10" s="69"/>
      <c r="S10" s="73"/>
      <c r="T10" s="74">
        <f>+L10+N10+P10+R10</f>
        <v>0</v>
      </c>
      <c r="U10" s="75">
        <f>+M10+O10+Q10+S10</f>
        <v>0</v>
      </c>
      <c r="V10" s="76">
        <f>IFERROR(T10/I10,0)</f>
        <v>0</v>
      </c>
      <c r="W10" s="77">
        <f t="shared" si="0"/>
        <v>0</v>
      </c>
      <c r="X10" s="78">
        <f t="shared" si="2"/>
        <v>0</v>
      </c>
      <c r="Y10" s="65">
        <f t="shared" si="2"/>
        <v>0</v>
      </c>
      <c r="Z10" s="77">
        <f>IFERROR(X10/E10,0)</f>
        <v>0</v>
      </c>
      <c r="AA10" s="77">
        <f t="shared" si="1"/>
        <v>0</v>
      </c>
      <c r="AB10" s="79"/>
    </row>
    <row r="11" spans="1:28" ht="27.75" customHeight="1" x14ac:dyDescent="0.25">
      <c r="A11" s="61"/>
      <c r="B11" s="62"/>
      <c r="C11" s="63" t="s">
        <v>38</v>
      </c>
      <c r="D11" s="63" t="s">
        <v>39</v>
      </c>
      <c r="E11" s="64">
        <v>2</v>
      </c>
      <c r="F11" s="82">
        <v>800912676</v>
      </c>
      <c r="G11" s="66"/>
      <c r="H11" s="67">
        <v>0</v>
      </c>
      <c r="I11" s="68">
        <v>2</v>
      </c>
      <c r="J11" s="61" t="s">
        <v>37</v>
      </c>
      <c r="K11" s="82">
        <v>800912676</v>
      </c>
      <c r="L11" s="69"/>
      <c r="M11" s="71"/>
      <c r="N11" s="69"/>
      <c r="O11" s="70"/>
      <c r="P11" s="69"/>
      <c r="Q11" s="72"/>
      <c r="R11" s="69"/>
      <c r="S11" s="73"/>
      <c r="T11" s="74">
        <f t="shared" ref="T11:U74" si="3">+L11+N11+P11+R11</f>
        <v>0</v>
      </c>
      <c r="U11" s="75"/>
      <c r="V11" s="76">
        <f>IFERROR(T11/I11,0)</f>
        <v>0</v>
      </c>
      <c r="W11" s="77"/>
      <c r="X11" s="78"/>
      <c r="Y11" s="65"/>
      <c r="Z11" s="77">
        <f>IFERROR(X11/E11,0)</f>
        <v>0</v>
      </c>
      <c r="AA11" s="77">
        <f t="shared" si="1"/>
        <v>0</v>
      </c>
      <c r="AB11" s="79"/>
    </row>
    <row r="12" spans="1:28" ht="31.5" x14ac:dyDescent="0.25">
      <c r="A12" s="46"/>
      <c r="B12" s="47"/>
      <c r="C12" s="48" t="s">
        <v>40</v>
      </c>
      <c r="D12" s="48" t="s">
        <v>41</v>
      </c>
      <c r="E12" s="57"/>
      <c r="F12" s="50">
        <f>SUM(F13:F17)</f>
        <v>254288128794</v>
      </c>
      <c r="G12" s="51"/>
      <c r="H12" s="52">
        <f>SUM(H13:H17)</f>
        <v>0</v>
      </c>
      <c r="I12" s="57"/>
      <c r="J12" s="54"/>
      <c r="K12" s="50">
        <f>SUM(K13:K17)</f>
        <v>254288128794</v>
      </c>
      <c r="L12" s="55"/>
      <c r="M12" s="56">
        <f>SUM(M13:M17)</f>
        <v>0</v>
      </c>
      <c r="N12" s="55"/>
      <c r="O12" s="56"/>
      <c r="P12" s="57"/>
      <c r="Q12" s="56"/>
      <c r="R12" s="57"/>
      <c r="S12" s="56"/>
      <c r="T12" s="83"/>
      <c r="U12" s="56">
        <f>SUM(U13:U17)</f>
        <v>0</v>
      </c>
      <c r="V12" s="58"/>
      <c r="W12" s="58">
        <f t="shared" si="0"/>
        <v>0</v>
      </c>
      <c r="X12" s="59"/>
      <c r="Y12" s="56">
        <f>SUM(Y13:Y17)</f>
        <v>0</v>
      </c>
      <c r="Z12" s="58"/>
      <c r="AA12" s="58">
        <f t="shared" si="1"/>
        <v>0</v>
      </c>
      <c r="AB12" s="60"/>
    </row>
    <row r="13" spans="1:28" ht="42" customHeight="1" x14ac:dyDescent="0.25">
      <c r="A13" s="61"/>
      <c r="B13" s="62"/>
      <c r="C13" s="63" t="s">
        <v>42</v>
      </c>
      <c r="D13" s="63" t="s">
        <v>43</v>
      </c>
      <c r="E13" s="64">
        <v>2076</v>
      </c>
      <c r="F13" s="65">
        <v>252447128794</v>
      </c>
      <c r="G13" s="66">
        <v>0</v>
      </c>
      <c r="H13" s="67">
        <v>0</v>
      </c>
      <c r="I13" s="68">
        <v>2076</v>
      </c>
      <c r="J13" s="61" t="s">
        <v>44</v>
      </c>
      <c r="K13" s="65">
        <v>252447128794</v>
      </c>
      <c r="L13" s="69">
        <v>151</v>
      </c>
      <c r="M13" s="84"/>
      <c r="N13" s="69"/>
      <c r="O13" s="71"/>
      <c r="P13" s="69"/>
      <c r="Q13" s="72"/>
      <c r="R13" s="69"/>
      <c r="S13" s="73"/>
      <c r="T13" s="74"/>
      <c r="U13" s="80">
        <f t="shared" si="3"/>
        <v>0</v>
      </c>
      <c r="V13" s="76">
        <f t="shared" ref="V13:V31" si="4">IFERROR(T13/I13,0)</f>
        <v>0</v>
      </c>
      <c r="W13" s="77">
        <f t="shared" si="0"/>
        <v>0</v>
      </c>
      <c r="X13" s="78">
        <f t="shared" ref="X13:Y17" si="5">+G13+T13</f>
        <v>0</v>
      </c>
      <c r="Y13" s="65">
        <f t="shared" si="5"/>
        <v>0</v>
      </c>
      <c r="Z13" s="77">
        <f>IFERROR(X13/E13,0)</f>
        <v>0</v>
      </c>
      <c r="AA13" s="77">
        <f t="shared" si="1"/>
        <v>0</v>
      </c>
      <c r="AB13" s="79"/>
    </row>
    <row r="14" spans="1:28" ht="42" x14ac:dyDescent="0.25">
      <c r="A14" s="61"/>
      <c r="B14" s="62"/>
      <c r="C14" s="63" t="s">
        <v>45</v>
      </c>
      <c r="D14" s="63" t="s">
        <v>46</v>
      </c>
      <c r="E14" s="64">
        <v>4</v>
      </c>
      <c r="F14" s="65">
        <v>498954525</v>
      </c>
      <c r="G14" s="66">
        <v>0</v>
      </c>
      <c r="H14" s="67">
        <v>0</v>
      </c>
      <c r="I14" s="68">
        <v>4</v>
      </c>
      <c r="J14" s="61" t="s">
        <v>30</v>
      </c>
      <c r="K14" s="65">
        <v>498954525</v>
      </c>
      <c r="L14" s="69"/>
      <c r="M14" s="71"/>
      <c r="N14" s="69"/>
      <c r="O14" s="71"/>
      <c r="P14" s="69"/>
      <c r="Q14" s="72"/>
      <c r="R14" s="69"/>
      <c r="S14" s="73"/>
      <c r="T14" s="74">
        <f t="shared" si="3"/>
        <v>0</v>
      </c>
      <c r="U14" s="80">
        <f t="shared" si="3"/>
        <v>0</v>
      </c>
      <c r="V14" s="76">
        <f t="shared" si="4"/>
        <v>0</v>
      </c>
      <c r="W14" s="77">
        <f t="shared" si="0"/>
        <v>0</v>
      </c>
      <c r="X14" s="78">
        <f t="shared" si="5"/>
        <v>0</v>
      </c>
      <c r="Y14" s="65">
        <f t="shared" si="5"/>
        <v>0</v>
      </c>
      <c r="Z14" s="77">
        <f>IFERROR(X14/E14,0)</f>
        <v>0</v>
      </c>
      <c r="AA14" s="77">
        <f t="shared" si="1"/>
        <v>0</v>
      </c>
      <c r="AB14" s="79"/>
    </row>
    <row r="15" spans="1:28" ht="31.5" x14ac:dyDescent="0.25">
      <c r="A15" s="61"/>
      <c r="B15" s="62"/>
      <c r="C15" s="63" t="s">
        <v>47</v>
      </c>
      <c r="D15" s="63" t="s">
        <v>48</v>
      </c>
      <c r="E15" s="64">
        <v>4</v>
      </c>
      <c r="F15" s="65">
        <v>475045475</v>
      </c>
      <c r="G15" s="66">
        <v>0</v>
      </c>
      <c r="H15" s="67">
        <v>0</v>
      </c>
      <c r="I15" s="68">
        <v>4</v>
      </c>
      <c r="J15" s="61" t="s">
        <v>37</v>
      </c>
      <c r="K15" s="65">
        <v>475045475</v>
      </c>
      <c r="L15" s="69"/>
      <c r="M15" s="71"/>
      <c r="N15" s="69"/>
      <c r="O15" s="71"/>
      <c r="P15" s="69"/>
      <c r="Q15" s="72"/>
      <c r="R15" s="69"/>
      <c r="S15" s="73"/>
      <c r="T15" s="74">
        <f t="shared" si="3"/>
        <v>0</v>
      </c>
      <c r="U15" s="80">
        <f t="shared" si="3"/>
        <v>0</v>
      </c>
      <c r="V15" s="76">
        <f t="shared" si="4"/>
        <v>0</v>
      </c>
      <c r="W15" s="77">
        <f t="shared" si="0"/>
        <v>0</v>
      </c>
      <c r="X15" s="78"/>
      <c r="Y15" s="65"/>
      <c r="Z15" s="77"/>
      <c r="AA15" s="77"/>
      <c r="AB15" s="79"/>
    </row>
    <row r="16" spans="1:28" ht="42" x14ac:dyDescent="0.25">
      <c r="A16" s="61"/>
      <c r="B16" s="62"/>
      <c r="C16" s="63" t="s">
        <v>49</v>
      </c>
      <c r="D16" s="63" t="s">
        <v>50</v>
      </c>
      <c r="E16" s="64">
        <v>2</v>
      </c>
      <c r="F16" s="65">
        <v>372562571</v>
      </c>
      <c r="G16" s="66">
        <v>0</v>
      </c>
      <c r="H16" s="67">
        <v>0</v>
      </c>
      <c r="I16" s="68">
        <v>2</v>
      </c>
      <c r="J16" s="61" t="s">
        <v>30</v>
      </c>
      <c r="K16" s="65">
        <v>372562571</v>
      </c>
      <c r="L16" s="69"/>
      <c r="M16" s="71"/>
      <c r="N16" s="69"/>
      <c r="O16" s="71"/>
      <c r="P16" s="69"/>
      <c r="Q16" s="72"/>
      <c r="R16" s="69"/>
      <c r="S16" s="73"/>
      <c r="T16" s="74">
        <f t="shared" si="3"/>
        <v>0</v>
      </c>
      <c r="U16" s="80">
        <f t="shared" si="3"/>
        <v>0</v>
      </c>
      <c r="V16" s="76">
        <f t="shared" si="4"/>
        <v>0</v>
      </c>
      <c r="W16" s="77">
        <f t="shared" si="0"/>
        <v>0</v>
      </c>
      <c r="X16" s="78"/>
      <c r="Y16" s="65"/>
      <c r="Z16" s="77"/>
      <c r="AA16" s="77"/>
      <c r="AB16" s="79"/>
    </row>
    <row r="17" spans="1:28" ht="84" x14ac:dyDescent="0.25">
      <c r="A17" s="61"/>
      <c r="B17" s="62"/>
      <c r="C17" s="63" t="s">
        <v>51</v>
      </c>
      <c r="D17" s="63" t="s">
        <v>52</v>
      </c>
      <c r="E17" s="64">
        <v>3</v>
      </c>
      <c r="F17" s="65">
        <v>494437429</v>
      </c>
      <c r="G17" s="66">
        <v>0</v>
      </c>
      <c r="H17" s="67">
        <v>0</v>
      </c>
      <c r="I17" s="68">
        <v>3</v>
      </c>
      <c r="J17" s="61" t="s">
        <v>37</v>
      </c>
      <c r="K17" s="65">
        <v>494437429</v>
      </c>
      <c r="L17" s="69"/>
      <c r="M17" s="71"/>
      <c r="N17" s="69"/>
      <c r="O17" s="71"/>
      <c r="P17" s="69"/>
      <c r="Q17" s="72"/>
      <c r="R17" s="69"/>
      <c r="S17" s="73"/>
      <c r="T17" s="74">
        <f t="shared" si="3"/>
        <v>0</v>
      </c>
      <c r="U17" s="80">
        <f t="shared" si="3"/>
        <v>0</v>
      </c>
      <c r="V17" s="76">
        <f t="shared" si="4"/>
        <v>0</v>
      </c>
      <c r="W17" s="77">
        <f t="shared" si="0"/>
        <v>0</v>
      </c>
      <c r="X17" s="78">
        <f t="shared" si="5"/>
        <v>0</v>
      </c>
      <c r="Y17" s="65">
        <f t="shared" si="5"/>
        <v>0</v>
      </c>
      <c r="Z17" s="77">
        <f>IFERROR(X17/E17,0)</f>
        <v>0</v>
      </c>
      <c r="AA17" s="77">
        <f t="shared" si="1"/>
        <v>0</v>
      </c>
      <c r="AB17" s="85"/>
    </row>
    <row r="18" spans="1:28" ht="31.5" x14ac:dyDescent="0.25">
      <c r="A18" s="46"/>
      <c r="B18" s="47"/>
      <c r="C18" s="48" t="s">
        <v>53</v>
      </c>
      <c r="D18" s="48" t="s">
        <v>54</v>
      </c>
      <c r="E18" s="57"/>
      <c r="F18" s="50">
        <f>SUM(F19:F20)</f>
        <v>1231302490</v>
      </c>
      <c r="G18" s="51"/>
      <c r="H18" s="52">
        <f>H19+H20</f>
        <v>0</v>
      </c>
      <c r="I18" s="57"/>
      <c r="J18" s="54"/>
      <c r="K18" s="50">
        <f>SUM(K19:K20)</f>
        <v>1231302490</v>
      </c>
      <c r="L18" s="55"/>
      <c r="M18" s="52">
        <f>M19</f>
        <v>0</v>
      </c>
      <c r="N18" s="55"/>
      <c r="O18" s="56"/>
      <c r="P18" s="57"/>
      <c r="Q18" s="56"/>
      <c r="R18" s="57"/>
      <c r="S18" s="56"/>
      <c r="T18" s="83"/>
      <c r="U18" s="56">
        <f>SUM(U19:U20)</f>
        <v>0</v>
      </c>
      <c r="V18" s="86"/>
      <c r="W18" s="58">
        <f t="shared" si="0"/>
        <v>0</v>
      </c>
      <c r="X18" s="59"/>
      <c r="Y18" s="56">
        <f>Y19</f>
        <v>0</v>
      </c>
      <c r="Z18" s="58"/>
      <c r="AA18" s="86">
        <f t="shared" si="1"/>
        <v>0</v>
      </c>
      <c r="AB18" s="60"/>
    </row>
    <row r="19" spans="1:28" ht="42" x14ac:dyDescent="0.25">
      <c r="A19" s="61"/>
      <c r="B19" s="62"/>
      <c r="C19" s="63" t="s">
        <v>55</v>
      </c>
      <c r="D19" s="63" t="s">
        <v>56</v>
      </c>
      <c r="E19" s="64">
        <v>3</v>
      </c>
      <c r="F19" s="65">
        <v>495950490</v>
      </c>
      <c r="G19" s="66">
        <v>0</v>
      </c>
      <c r="H19" s="67">
        <v>0</v>
      </c>
      <c r="I19" s="68">
        <v>3</v>
      </c>
      <c r="J19" s="61" t="s">
        <v>37</v>
      </c>
      <c r="K19" s="65">
        <v>495950490</v>
      </c>
      <c r="L19" s="69"/>
      <c r="M19" s="87"/>
      <c r="N19" s="69"/>
      <c r="O19" s="71"/>
      <c r="P19" s="69"/>
      <c r="Q19" s="72"/>
      <c r="R19" s="69"/>
      <c r="S19" s="73"/>
      <c r="T19" s="74">
        <f t="shared" si="3"/>
        <v>0</v>
      </c>
      <c r="U19" s="80">
        <f>+M19+O19+Q19+S19</f>
        <v>0</v>
      </c>
      <c r="V19" s="76">
        <f t="shared" si="4"/>
        <v>0</v>
      </c>
      <c r="W19" s="77">
        <f t="shared" si="0"/>
        <v>0</v>
      </c>
      <c r="X19" s="78">
        <f t="shared" ref="X19:Y22" si="6">+G19+T19</f>
        <v>0</v>
      </c>
      <c r="Y19" s="65">
        <f t="shared" si="6"/>
        <v>0</v>
      </c>
      <c r="Z19" s="77">
        <f>IFERROR(X19/E19,0)</f>
        <v>0</v>
      </c>
      <c r="AA19" s="77">
        <f t="shared" si="1"/>
        <v>0</v>
      </c>
      <c r="AB19" s="79"/>
    </row>
    <row r="20" spans="1:28" ht="31.5" x14ac:dyDescent="0.25">
      <c r="A20" s="61"/>
      <c r="B20" s="62"/>
      <c r="C20" s="63" t="s">
        <v>57</v>
      </c>
      <c r="D20" s="63" t="s">
        <v>58</v>
      </c>
      <c r="E20" s="64">
        <v>4</v>
      </c>
      <c r="F20" s="65">
        <v>735352000</v>
      </c>
      <c r="G20" s="66">
        <v>0</v>
      </c>
      <c r="H20" s="67">
        <v>0</v>
      </c>
      <c r="I20" s="68">
        <v>4</v>
      </c>
      <c r="J20" s="61" t="s">
        <v>37</v>
      </c>
      <c r="K20" s="65">
        <v>735352000</v>
      </c>
      <c r="L20" s="69"/>
      <c r="M20" s="87"/>
      <c r="N20" s="69"/>
      <c r="O20" s="71"/>
      <c r="P20" s="69"/>
      <c r="Q20" s="72"/>
      <c r="R20" s="69"/>
      <c r="S20" s="73"/>
      <c r="T20" s="74">
        <f t="shared" si="3"/>
        <v>0</v>
      </c>
      <c r="U20" s="80">
        <f>+M20+O20+Q20+S20</f>
        <v>0</v>
      </c>
      <c r="V20" s="76">
        <f t="shared" si="4"/>
        <v>0</v>
      </c>
      <c r="W20" s="77">
        <f t="shared" si="0"/>
        <v>0</v>
      </c>
      <c r="X20" s="78">
        <f t="shared" si="6"/>
        <v>0</v>
      </c>
      <c r="Y20" s="65">
        <f t="shared" si="6"/>
        <v>0</v>
      </c>
      <c r="Z20" s="77">
        <f>IFERROR(X20/E20,0)</f>
        <v>0</v>
      </c>
      <c r="AA20" s="77">
        <f t="shared" si="1"/>
        <v>0</v>
      </c>
      <c r="AB20" s="79"/>
    </row>
    <row r="21" spans="1:28" ht="42" x14ac:dyDescent="0.25">
      <c r="A21" s="46"/>
      <c r="B21" s="47"/>
      <c r="C21" s="48" t="s">
        <v>59</v>
      </c>
      <c r="D21" s="48" t="s">
        <v>60</v>
      </c>
      <c r="E21" s="57"/>
      <c r="F21" s="50">
        <f>SUM(F22)</f>
        <v>72000000</v>
      </c>
      <c r="G21" s="53"/>
      <c r="H21" s="51">
        <f>H22</f>
        <v>0</v>
      </c>
      <c r="I21" s="57"/>
      <c r="J21" s="54"/>
      <c r="K21" s="50">
        <f>SUM(K22)</f>
        <v>72000000</v>
      </c>
      <c r="L21" s="57"/>
      <c r="M21" s="88">
        <f>SUM(M22)</f>
        <v>0</v>
      </c>
      <c r="N21" s="57"/>
      <c r="O21" s="89"/>
      <c r="P21" s="57"/>
      <c r="Q21" s="90"/>
      <c r="R21" s="57"/>
      <c r="S21" s="89"/>
      <c r="T21" s="83"/>
      <c r="U21" s="56">
        <f>SUM(U22)</f>
        <v>0</v>
      </c>
      <c r="V21" s="86"/>
      <c r="W21" s="86">
        <f t="shared" si="0"/>
        <v>0</v>
      </c>
      <c r="X21" s="91">
        <f t="shared" si="6"/>
        <v>0</v>
      </c>
      <c r="Y21" s="89">
        <f t="shared" si="6"/>
        <v>0</v>
      </c>
      <c r="Z21" s="86">
        <f>IFERROR(X21/E21,0)</f>
        <v>0</v>
      </c>
      <c r="AA21" s="86">
        <f t="shared" si="1"/>
        <v>0</v>
      </c>
      <c r="AB21" s="92"/>
    </row>
    <row r="22" spans="1:28" ht="42" x14ac:dyDescent="0.25">
      <c r="A22" s="61"/>
      <c r="B22" s="62"/>
      <c r="C22" s="63" t="s">
        <v>61</v>
      </c>
      <c r="D22" s="63" t="s">
        <v>62</v>
      </c>
      <c r="E22" s="64">
        <v>16</v>
      </c>
      <c r="F22" s="65">
        <v>72000000</v>
      </c>
      <c r="G22" s="66">
        <v>0</v>
      </c>
      <c r="H22" s="67">
        <v>0</v>
      </c>
      <c r="I22" s="68">
        <v>16</v>
      </c>
      <c r="J22" s="61" t="s">
        <v>63</v>
      </c>
      <c r="K22" s="65">
        <v>72000000</v>
      </c>
      <c r="L22" s="69"/>
      <c r="M22" s="87"/>
      <c r="N22" s="69"/>
      <c r="O22" s="71"/>
      <c r="P22" s="69"/>
      <c r="Q22" s="72"/>
      <c r="R22" s="69"/>
      <c r="S22" s="73"/>
      <c r="T22" s="74">
        <f t="shared" si="3"/>
        <v>0</v>
      </c>
      <c r="U22" s="80">
        <f>+M22+O22+Q22+S22</f>
        <v>0</v>
      </c>
      <c r="V22" s="76">
        <f t="shared" si="4"/>
        <v>0</v>
      </c>
      <c r="W22" s="77">
        <f t="shared" si="0"/>
        <v>0</v>
      </c>
      <c r="X22" s="78">
        <f t="shared" si="6"/>
        <v>0</v>
      </c>
      <c r="Y22" s="65">
        <f t="shared" si="6"/>
        <v>0</v>
      </c>
      <c r="Z22" s="77">
        <f>IFERROR(X22/E22,0)</f>
        <v>0</v>
      </c>
      <c r="AA22" s="77">
        <f t="shared" si="1"/>
        <v>0</v>
      </c>
      <c r="AB22" s="79"/>
    </row>
    <row r="23" spans="1:28" ht="31.5" x14ac:dyDescent="0.25">
      <c r="A23" s="46"/>
      <c r="B23" s="47"/>
      <c r="C23" s="48" t="s">
        <v>64</v>
      </c>
      <c r="D23" s="48" t="s">
        <v>65</v>
      </c>
      <c r="E23" s="57"/>
      <c r="F23" s="50">
        <f>SUM(F24:F31)</f>
        <v>1468455000</v>
      </c>
      <c r="G23" s="51"/>
      <c r="H23" s="52">
        <f>SUM(H33:H35)</f>
        <v>0</v>
      </c>
      <c r="I23" s="57"/>
      <c r="J23" s="54"/>
      <c r="K23" s="50">
        <f>SUM(K24:K31)</f>
        <v>1468455000</v>
      </c>
      <c r="L23" s="55"/>
      <c r="M23" s="56">
        <f>SUM(M24:M31)</f>
        <v>0</v>
      </c>
      <c r="N23" s="55"/>
      <c r="O23" s="56"/>
      <c r="P23" s="57"/>
      <c r="Q23" s="56"/>
      <c r="R23" s="57"/>
      <c r="S23" s="56"/>
      <c r="T23" s="83"/>
      <c r="U23" s="56">
        <f>SUM(U24:U31)</f>
        <v>0</v>
      </c>
      <c r="V23" s="86"/>
      <c r="W23" s="58">
        <f t="shared" si="0"/>
        <v>0</v>
      </c>
      <c r="X23" s="59"/>
      <c r="Y23" s="56">
        <f>SUM(Y24:Y31)</f>
        <v>0</v>
      </c>
      <c r="Z23" s="58"/>
      <c r="AA23" s="58">
        <f t="shared" si="1"/>
        <v>0</v>
      </c>
      <c r="AB23" s="60"/>
    </row>
    <row r="24" spans="1:28" ht="43.5" x14ac:dyDescent="0.25">
      <c r="A24" s="93"/>
      <c r="B24" s="94"/>
      <c r="C24" s="95" t="s">
        <v>66</v>
      </c>
      <c r="D24" s="96" t="s">
        <v>67</v>
      </c>
      <c r="E24" s="64">
        <v>12</v>
      </c>
      <c r="F24" s="97">
        <v>29934700</v>
      </c>
      <c r="G24" s="66">
        <v>0</v>
      </c>
      <c r="H24" s="67">
        <v>0</v>
      </c>
      <c r="I24" s="64">
        <v>12</v>
      </c>
      <c r="J24" s="93" t="s">
        <v>68</v>
      </c>
      <c r="K24" s="97">
        <v>29934700</v>
      </c>
      <c r="L24" s="98"/>
      <c r="M24" s="99"/>
      <c r="N24" s="100"/>
      <c r="O24" s="101"/>
      <c r="P24" s="102"/>
      <c r="Q24" s="101"/>
      <c r="R24" s="102"/>
      <c r="S24" s="73"/>
      <c r="T24" s="74">
        <f t="shared" si="3"/>
        <v>0</v>
      </c>
      <c r="U24" s="75">
        <f>+M24+O24+Q24+S24</f>
        <v>0</v>
      </c>
      <c r="V24" s="76">
        <f t="shared" si="4"/>
        <v>0</v>
      </c>
      <c r="W24" s="77">
        <f t="shared" si="0"/>
        <v>0</v>
      </c>
      <c r="X24" s="103"/>
      <c r="Y24" s="65">
        <f t="shared" ref="Y24:Y31" si="7">+H24+U24</f>
        <v>0</v>
      </c>
      <c r="Z24" s="104"/>
      <c r="AA24" s="104"/>
      <c r="AB24" s="105"/>
    </row>
    <row r="25" spans="1:28" ht="31.5" x14ac:dyDescent="0.25">
      <c r="A25" s="61"/>
      <c r="B25" s="62"/>
      <c r="C25" s="63" t="s">
        <v>69</v>
      </c>
      <c r="D25" s="63" t="s">
        <v>70</v>
      </c>
      <c r="E25" s="64">
        <v>12</v>
      </c>
      <c r="F25" s="65">
        <v>682988800</v>
      </c>
      <c r="G25" s="66">
        <v>0</v>
      </c>
      <c r="H25" s="67">
        <v>0</v>
      </c>
      <c r="I25" s="68">
        <v>12</v>
      </c>
      <c r="J25" s="61" t="s">
        <v>68</v>
      </c>
      <c r="K25" s="65">
        <v>682988800</v>
      </c>
      <c r="L25" s="69"/>
      <c r="M25" s="71"/>
      <c r="N25" s="69"/>
      <c r="O25" s="106"/>
      <c r="P25" s="107"/>
      <c r="Q25" s="72"/>
      <c r="R25" s="102"/>
      <c r="S25" s="73"/>
      <c r="T25" s="74">
        <f t="shared" si="3"/>
        <v>0</v>
      </c>
      <c r="U25" s="75">
        <f>+M25+O25+Q25+S25</f>
        <v>0</v>
      </c>
      <c r="V25" s="76">
        <f t="shared" si="4"/>
        <v>0</v>
      </c>
      <c r="W25" s="77">
        <f t="shared" ref="W25:W31" si="8">+IFERROR(U25/K25,0)</f>
        <v>0</v>
      </c>
      <c r="X25" s="78">
        <f t="shared" ref="X25:X31" si="9">+G25+T25</f>
        <v>0</v>
      </c>
      <c r="Y25" s="65">
        <f t="shared" si="7"/>
        <v>0</v>
      </c>
      <c r="Z25" s="77">
        <f>IFERROR(#REF!/E25,0)</f>
        <v>0</v>
      </c>
      <c r="AA25" s="77">
        <f t="shared" ref="AA25:AA31" si="10">IFERROR(Y25/F25,0)</f>
        <v>0</v>
      </c>
      <c r="AB25" s="79"/>
    </row>
    <row r="26" spans="1:28" ht="21" x14ac:dyDescent="0.25">
      <c r="A26" s="61"/>
      <c r="B26" s="62"/>
      <c r="C26" s="63" t="s">
        <v>71</v>
      </c>
      <c r="D26" s="63" t="s">
        <v>72</v>
      </c>
      <c r="E26" s="64">
        <v>12</v>
      </c>
      <c r="F26" s="65">
        <v>60903000</v>
      </c>
      <c r="G26" s="66">
        <v>0</v>
      </c>
      <c r="H26" s="67">
        <v>0</v>
      </c>
      <c r="I26" s="64">
        <v>12</v>
      </c>
      <c r="J26" s="61" t="s">
        <v>68</v>
      </c>
      <c r="K26" s="65">
        <v>60903000</v>
      </c>
      <c r="L26" s="69"/>
      <c r="M26" s="87"/>
      <c r="N26" s="69"/>
      <c r="O26" s="106"/>
      <c r="P26" s="69"/>
      <c r="Q26" s="72"/>
      <c r="R26" s="69"/>
      <c r="S26" s="73"/>
      <c r="T26" s="74">
        <f t="shared" si="3"/>
        <v>0</v>
      </c>
      <c r="U26" s="108">
        <f>+M26+O26+Q26+S26</f>
        <v>0</v>
      </c>
      <c r="V26" s="76">
        <f t="shared" si="4"/>
        <v>0</v>
      </c>
      <c r="W26" s="77">
        <f t="shared" si="8"/>
        <v>0</v>
      </c>
      <c r="X26" s="78">
        <f t="shared" si="9"/>
        <v>0</v>
      </c>
      <c r="Y26" s="65">
        <f t="shared" si="7"/>
        <v>0</v>
      </c>
      <c r="Z26" s="77">
        <f>IFERROR(#REF!/E26,0)</f>
        <v>0</v>
      </c>
      <c r="AA26" s="77">
        <f t="shared" si="10"/>
        <v>0</v>
      </c>
      <c r="AB26" s="79"/>
    </row>
    <row r="27" spans="1:28" ht="31.5" x14ac:dyDescent="0.25">
      <c r="A27" s="61"/>
      <c r="B27" s="62"/>
      <c r="C27" s="63" t="s">
        <v>73</v>
      </c>
      <c r="D27" s="63" t="s">
        <v>74</v>
      </c>
      <c r="E27" s="64">
        <v>12</v>
      </c>
      <c r="F27" s="65">
        <v>28424500</v>
      </c>
      <c r="G27" s="66">
        <v>0</v>
      </c>
      <c r="H27" s="67">
        <v>0</v>
      </c>
      <c r="I27" s="68">
        <v>12</v>
      </c>
      <c r="J27" s="61" t="s">
        <v>68</v>
      </c>
      <c r="K27" s="65">
        <v>28424500</v>
      </c>
      <c r="L27" s="69"/>
      <c r="M27" s="87"/>
      <c r="N27" s="69"/>
      <c r="O27" s="106"/>
      <c r="P27" s="69"/>
      <c r="Q27" s="72"/>
      <c r="R27" s="69"/>
      <c r="S27" s="73"/>
      <c r="T27" s="74">
        <f t="shared" si="3"/>
        <v>0</v>
      </c>
      <c r="U27" s="80">
        <f>+M27+O27+Q27+S27</f>
        <v>0</v>
      </c>
      <c r="V27" s="76">
        <f t="shared" si="4"/>
        <v>0</v>
      </c>
      <c r="W27" s="77">
        <f t="shared" si="8"/>
        <v>0</v>
      </c>
      <c r="X27" s="78">
        <f t="shared" si="9"/>
        <v>0</v>
      </c>
      <c r="Y27" s="65">
        <f t="shared" si="7"/>
        <v>0</v>
      </c>
      <c r="Z27" s="77">
        <f>IFERROR(#REF!/E27,0)</f>
        <v>0</v>
      </c>
      <c r="AA27" s="77">
        <f t="shared" si="10"/>
        <v>0</v>
      </c>
      <c r="AB27" s="79"/>
    </row>
    <row r="28" spans="1:28" ht="42" x14ac:dyDescent="0.25">
      <c r="A28" s="61"/>
      <c r="B28" s="62"/>
      <c r="C28" s="63" t="s">
        <v>75</v>
      </c>
      <c r="D28" s="63" t="s">
        <v>76</v>
      </c>
      <c r="E28" s="64">
        <v>10</v>
      </c>
      <c r="F28" s="65">
        <v>9544000</v>
      </c>
      <c r="G28" s="66">
        <v>0</v>
      </c>
      <c r="H28" s="67">
        <v>0</v>
      </c>
      <c r="I28" s="68">
        <v>10</v>
      </c>
      <c r="J28" s="61" t="s">
        <v>30</v>
      </c>
      <c r="K28" s="65">
        <v>9544000</v>
      </c>
      <c r="L28" s="69"/>
      <c r="M28" s="87"/>
      <c r="N28" s="69"/>
      <c r="O28" s="109"/>
      <c r="P28" s="69"/>
      <c r="Q28" s="72"/>
      <c r="R28" s="69"/>
      <c r="S28" s="73"/>
      <c r="T28" s="74">
        <f t="shared" si="3"/>
        <v>0</v>
      </c>
      <c r="U28" s="75">
        <f>SUM(M28,O28,Q28,S28)</f>
        <v>0</v>
      </c>
      <c r="V28" s="76">
        <f t="shared" si="4"/>
        <v>0</v>
      </c>
      <c r="W28" s="77">
        <f t="shared" si="8"/>
        <v>0</v>
      </c>
      <c r="X28" s="78">
        <f t="shared" si="9"/>
        <v>0</v>
      </c>
      <c r="Y28" s="65">
        <f t="shared" si="7"/>
        <v>0</v>
      </c>
      <c r="Z28" s="77">
        <f>IFERROR(#REF!/E28,0)</f>
        <v>0</v>
      </c>
      <c r="AA28" s="77">
        <f t="shared" si="10"/>
        <v>0</v>
      </c>
      <c r="AB28" s="79"/>
    </row>
    <row r="29" spans="1:28" ht="42" x14ac:dyDescent="0.25">
      <c r="A29" s="61"/>
      <c r="B29" s="62"/>
      <c r="C29" s="63" t="s">
        <v>77</v>
      </c>
      <c r="D29" s="63" t="s">
        <v>78</v>
      </c>
      <c r="E29" s="64">
        <v>260</v>
      </c>
      <c r="F29" s="65">
        <v>479740000</v>
      </c>
      <c r="G29" s="66">
        <v>0</v>
      </c>
      <c r="H29" s="67">
        <v>0</v>
      </c>
      <c r="I29" s="68">
        <v>260</v>
      </c>
      <c r="J29" s="61" t="s">
        <v>37</v>
      </c>
      <c r="K29" s="65">
        <v>479740000</v>
      </c>
      <c r="L29" s="69"/>
      <c r="M29" s="70"/>
      <c r="N29" s="69"/>
      <c r="O29" s="106"/>
      <c r="P29" s="69"/>
      <c r="Q29" s="72"/>
      <c r="R29" s="69"/>
      <c r="S29" s="73"/>
      <c r="T29" s="74">
        <f t="shared" si="3"/>
        <v>0</v>
      </c>
      <c r="U29" s="80">
        <f>+M29+O29+Q29+S29</f>
        <v>0</v>
      </c>
      <c r="V29" s="76">
        <f t="shared" si="4"/>
        <v>0</v>
      </c>
      <c r="W29" s="77">
        <f t="shared" si="8"/>
        <v>0</v>
      </c>
      <c r="X29" s="78">
        <f t="shared" si="9"/>
        <v>0</v>
      </c>
      <c r="Y29" s="65">
        <f t="shared" si="7"/>
        <v>0</v>
      </c>
      <c r="Z29" s="77">
        <f>IFERROR(#REF!/E29,0)</f>
        <v>0</v>
      </c>
      <c r="AA29" s="77">
        <f t="shared" si="10"/>
        <v>0</v>
      </c>
      <c r="AB29" s="79"/>
    </row>
    <row r="30" spans="1:28" ht="31.5" x14ac:dyDescent="0.25">
      <c r="A30" s="61"/>
      <c r="B30" s="62"/>
      <c r="C30" s="63" t="s">
        <v>79</v>
      </c>
      <c r="D30" s="63" t="s">
        <v>80</v>
      </c>
      <c r="E30" s="64">
        <v>12</v>
      </c>
      <c r="F30" s="65">
        <v>119275600</v>
      </c>
      <c r="G30" s="66">
        <v>0</v>
      </c>
      <c r="H30" s="67">
        <v>0</v>
      </c>
      <c r="I30" s="68">
        <v>12</v>
      </c>
      <c r="J30" s="61" t="s">
        <v>30</v>
      </c>
      <c r="K30" s="65">
        <v>119275600</v>
      </c>
      <c r="L30" s="69"/>
      <c r="M30" s="70"/>
      <c r="N30" s="69"/>
      <c r="O30" s="106"/>
      <c r="P30" s="69"/>
      <c r="Q30" s="72"/>
      <c r="R30" s="69"/>
      <c r="S30" s="73"/>
      <c r="T30" s="74">
        <f t="shared" si="3"/>
        <v>0</v>
      </c>
      <c r="U30" s="80"/>
      <c r="V30" s="76">
        <f t="shared" si="4"/>
        <v>0</v>
      </c>
      <c r="W30" s="77">
        <f t="shared" si="8"/>
        <v>0</v>
      </c>
      <c r="X30" s="78"/>
      <c r="Y30" s="65"/>
      <c r="Z30" s="77"/>
      <c r="AA30" s="77"/>
      <c r="AB30" s="79"/>
    </row>
    <row r="31" spans="1:28" ht="42" x14ac:dyDescent="0.25">
      <c r="A31" s="61"/>
      <c r="B31" s="62"/>
      <c r="C31" s="63" t="s">
        <v>81</v>
      </c>
      <c r="D31" s="110" t="s">
        <v>82</v>
      </c>
      <c r="E31" s="64">
        <v>2</v>
      </c>
      <c r="F31" s="65">
        <v>57644400</v>
      </c>
      <c r="G31" s="66">
        <v>0</v>
      </c>
      <c r="H31" s="67">
        <v>0</v>
      </c>
      <c r="I31" s="68">
        <v>2</v>
      </c>
      <c r="J31" s="61" t="s">
        <v>30</v>
      </c>
      <c r="K31" s="65">
        <v>57644400</v>
      </c>
      <c r="L31" s="69"/>
      <c r="M31" s="70"/>
      <c r="N31" s="69"/>
      <c r="O31" s="106"/>
      <c r="P31" s="69"/>
      <c r="Q31" s="72"/>
      <c r="R31" s="69"/>
      <c r="S31" s="73"/>
      <c r="T31" s="74">
        <f t="shared" si="3"/>
        <v>0</v>
      </c>
      <c r="U31" s="80">
        <f>+M31+O31+Q31+S31</f>
        <v>0</v>
      </c>
      <c r="V31" s="76">
        <f t="shared" si="4"/>
        <v>0</v>
      </c>
      <c r="W31" s="77">
        <f t="shared" si="8"/>
        <v>0</v>
      </c>
      <c r="X31" s="78">
        <f t="shared" si="9"/>
        <v>0</v>
      </c>
      <c r="Y31" s="65">
        <f t="shared" si="7"/>
        <v>0</v>
      </c>
      <c r="Z31" s="77">
        <f>IFERROR(#REF!/E31,0)</f>
        <v>0</v>
      </c>
      <c r="AA31" s="77">
        <f t="shared" si="10"/>
        <v>0</v>
      </c>
      <c r="AB31" s="79"/>
    </row>
    <row r="32" spans="1:28" ht="31.5" x14ac:dyDescent="0.25">
      <c r="A32" s="111"/>
      <c r="B32" s="112"/>
      <c r="C32" s="48" t="s">
        <v>83</v>
      </c>
      <c r="D32" s="48" t="s">
        <v>84</v>
      </c>
      <c r="E32" s="113"/>
      <c r="F32" s="50">
        <f>SUM(F33:F35)</f>
        <v>1732372280</v>
      </c>
      <c r="G32" s="55"/>
      <c r="H32" s="114">
        <f>SUM(H33:H35)</f>
        <v>0</v>
      </c>
      <c r="I32" s="113"/>
      <c r="J32" s="48"/>
      <c r="K32" s="50">
        <f>SUM(K33:K35)</f>
        <v>1732372280</v>
      </c>
      <c r="L32" s="113"/>
      <c r="M32" s="56">
        <f>SUM(M33:M35)</f>
        <v>0</v>
      </c>
      <c r="N32" s="113"/>
      <c r="O32" s="50"/>
      <c r="P32" s="113"/>
      <c r="Q32" s="50"/>
      <c r="R32" s="113"/>
      <c r="S32" s="50"/>
      <c r="T32" s="83"/>
      <c r="U32" s="56">
        <f>SUM(U33)</f>
        <v>0</v>
      </c>
      <c r="V32" s="58"/>
      <c r="W32" s="58">
        <f>IFERROR(U32/K32,0)</f>
        <v>0</v>
      </c>
      <c r="X32" s="59"/>
      <c r="Y32" s="56">
        <f>SUM(Y33)</f>
        <v>0</v>
      </c>
      <c r="Z32" s="58"/>
      <c r="AA32" s="58"/>
      <c r="AB32" s="60"/>
    </row>
    <row r="33" spans="1:28" ht="42" x14ac:dyDescent="0.25">
      <c r="A33" s="61"/>
      <c r="B33" s="62"/>
      <c r="C33" s="63" t="s">
        <v>85</v>
      </c>
      <c r="D33" s="63" t="s">
        <v>86</v>
      </c>
      <c r="E33" s="68">
        <v>12</v>
      </c>
      <c r="F33" s="65">
        <v>116425000</v>
      </c>
      <c r="G33" s="66">
        <v>0</v>
      </c>
      <c r="H33" s="67">
        <v>0</v>
      </c>
      <c r="I33" s="68">
        <v>12</v>
      </c>
      <c r="J33" s="61" t="s">
        <v>37</v>
      </c>
      <c r="K33" s="65">
        <v>116425000</v>
      </c>
      <c r="L33" s="69"/>
      <c r="M33" s="70"/>
      <c r="N33" s="69"/>
      <c r="O33" s="71"/>
      <c r="P33" s="69"/>
      <c r="Q33" s="71"/>
      <c r="R33" s="69"/>
      <c r="S33" s="71"/>
      <c r="T33" s="74">
        <f t="shared" si="3"/>
        <v>0</v>
      </c>
      <c r="U33" s="80">
        <f>+M33+O33+Q33+S33</f>
        <v>0</v>
      </c>
      <c r="V33" s="76">
        <f>IFERROR(T33/I33,0)</f>
        <v>0</v>
      </c>
      <c r="W33" s="77">
        <f>IFERROR(U33/K33,0)</f>
        <v>0</v>
      </c>
      <c r="X33" s="78">
        <f>+G33+T33</f>
        <v>0</v>
      </c>
      <c r="Y33" s="81">
        <f>+H33+U33</f>
        <v>0</v>
      </c>
      <c r="Z33" s="77">
        <f>IFERROR(X33/E33,0)</f>
        <v>0</v>
      </c>
      <c r="AA33" s="77">
        <f>IFERROR(Y33/F33,0)</f>
        <v>0</v>
      </c>
      <c r="AB33" s="79"/>
    </row>
    <row r="34" spans="1:28" ht="42" x14ac:dyDescent="0.25">
      <c r="A34" s="61"/>
      <c r="B34" s="62"/>
      <c r="C34" s="110" t="s">
        <v>87</v>
      </c>
      <c r="D34" s="110" t="s">
        <v>88</v>
      </c>
      <c r="E34" s="68">
        <v>75</v>
      </c>
      <c r="F34" s="65">
        <v>124347280</v>
      </c>
      <c r="G34" s="66">
        <v>0</v>
      </c>
      <c r="H34" s="67">
        <v>0</v>
      </c>
      <c r="I34" s="68">
        <v>75</v>
      </c>
      <c r="J34" s="61" t="s">
        <v>37</v>
      </c>
      <c r="K34" s="65">
        <v>124347280</v>
      </c>
      <c r="L34" s="69"/>
      <c r="M34" s="70"/>
      <c r="N34" s="69"/>
      <c r="O34" s="71"/>
      <c r="P34" s="69"/>
      <c r="Q34" s="71"/>
      <c r="R34" s="69"/>
      <c r="S34" s="71"/>
      <c r="T34" s="74">
        <f t="shared" si="3"/>
        <v>0</v>
      </c>
      <c r="U34" s="80"/>
      <c r="V34" s="76">
        <f t="shared" ref="V34:V35" si="11">IFERROR(T34/I34,0)</f>
        <v>0</v>
      </c>
      <c r="W34" s="77">
        <f t="shared" ref="W34:W35" si="12">IFERROR(U34/K34,0)</f>
        <v>0</v>
      </c>
      <c r="X34" s="78">
        <f t="shared" ref="X34:Y35" si="13">+G34+T34</f>
        <v>0</v>
      </c>
      <c r="Y34" s="81">
        <f t="shared" si="13"/>
        <v>0</v>
      </c>
      <c r="Z34" s="77">
        <f t="shared" ref="Z34:AA49" si="14">IFERROR(X34/E34,0)</f>
        <v>0</v>
      </c>
      <c r="AA34" s="77">
        <f t="shared" si="14"/>
        <v>0</v>
      </c>
      <c r="AB34" s="79"/>
    </row>
    <row r="35" spans="1:28" ht="42" x14ac:dyDescent="0.25">
      <c r="A35" s="61"/>
      <c r="B35" s="62"/>
      <c r="C35" s="63" t="s">
        <v>89</v>
      </c>
      <c r="D35" s="63" t="s">
        <v>90</v>
      </c>
      <c r="E35" s="68">
        <v>2</v>
      </c>
      <c r="F35" s="65">
        <v>1491600000</v>
      </c>
      <c r="G35" s="66">
        <v>0</v>
      </c>
      <c r="H35" s="67">
        <v>0</v>
      </c>
      <c r="I35" s="68">
        <v>2</v>
      </c>
      <c r="J35" s="61" t="s">
        <v>37</v>
      </c>
      <c r="K35" s="65">
        <v>1491600000</v>
      </c>
      <c r="L35" s="69"/>
      <c r="M35" s="70"/>
      <c r="N35" s="69"/>
      <c r="O35" s="71"/>
      <c r="P35" s="69"/>
      <c r="Q35" s="71"/>
      <c r="R35" s="69"/>
      <c r="S35" s="71"/>
      <c r="T35" s="74">
        <f t="shared" si="3"/>
        <v>0</v>
      </c>
      <c r="U35" s="80"/>
      <c r="V35" s="76">
        <f t="shared" si="11"/>
        <v>0</v>
      </c>
      <c r="W35" s="77">
        <f t="shared" si="12"/>
        <v>0</v>
      </c>
      <c r="X35" s="78">
        <f t="shared" si="13"/>
        <v>0</v>
      </c>
      <c r="Y35" s="81">
        <f t="shared" si="13"/>
        <v>0</v>
      </c>
      <c r="Z35" s="77">
        <f t="shared" si="14"/>
        <v>0</v>
      </c>
      <c r="AA35" s="77">
        <f t="shared" si="14"/>
        <v>0</v>
      </c>
      <c r="AB35" s="79"/>
    </row>
    <row r="36" spans="1:28" ht="42" x14ac:dyDescent="0.25">
      <c r="A36" s="46"/>
      <c r="B36" s="47"/>
      <c r="C36" s="48" t="s">
        <v>91</v>
      </c>
      <c r="D36" s="48" t="s">
        <v>92</v>
      </c>
      <c r="E36" s="57"/>
      <c r="F36" s="50">
        <f>SUM(F37:F37)</f>
        <v>134790000</v>
      </c>
      <c r="G36" s="51"/>
      <c r="H36" s="52">
        <f>SUM(H37:H37)</f>
        <v>0</v>
      </c>
      <c r="I36" s="57"/>
      <c r="J36" s="54"/>
      <c r="K36" s="50">
        <f>K37</f>
        <v>134790000</v>
      </c>
      <c r="L36" s="55"/>
      <c r="M36" s="56">
        <f>SUM(M37)</f>
        <v>0</v>
      </c>
      <c r="N36" s="55"/>
      <c r="O36" s="56"/>
      <c r="P36" s="57"/>
      <c r="Q36" s="56"/>
      <c r="R36" s="57"/>
      <c r="S36" s="56"/>
      <c r="T36" s="83"/>
      <c r="U36" s="56">
        <f>SUM(U37:U37)</f>
        <v>0</v>
      </c>
      <c r="V36" s="58"/>
      <c r="W36" s="58">
        <f>IFERROR(U36/K36,0)</f>
        <v>0</v>
      </c>
      <c r="X36" s="59"/>
      <c r="Y36" s="56">
        <f>SUM(Y37:Y37)</f>
        <v>0</v>
      </c>
      <c r="Z36" s="58"/>
      <c r="AA36" s="58">
        <f t="shared" si="14"/>
        <v>0</v>
      </c>
      <c r="AB36" s="60"/>
    </row>
    <row r="37" spans="1:28" ht="105" x14ac:dyDescent="0.25">
      <c r="A37" s="61"/>
      <c r="B37" s="62"/>
      <c r="C37" s="63" t="s">
        <v>93</v>
      </c>
      <c r="D37" s="63" t="s">
        <v>94</v>
      </c>
      <c r="E37" s="68">
        <v>2</v>
      </c>
      <c r="F37" s="65">
        <v>134790000</v>
      </c>
      <c r="G37" s="66">
        <v>0</v>
      </c>
      <c r="H37" s="67">
        <v>0</v>
      </c>
      <c r="I37" s="68">
        <v>2</v>
      </c>
      <c r="J37" s="61" t="s">
        <v>95</v>
      </c>
      <c r="K37" s="65">
        <v>134790000</v>
      </c>
      <c r="L37" s="69"/>
      <c r="M37" s="70"/>
      <c r="N37" s="69"/>
      <c r="O37" s="71"/>
      <c r="P37" s="69"/>
      <c r="Q37" s="115"/>
      <c r="R37" s="69"/>
      <c r="S37" s="73"/>
      <c r="T37" s="74">
        <f t="shared" si="3"/>
        <v>0</v>
      </c>
      <c r="U37" s="75">
        <f>+M37+O37+Q37+S37</f>
        <v>0</v>
      </c>
      <c r="V37" s="76">
        <f>IFERROR(T37/I37,0)</f>
        <v>0</v>
      </c>
      <c r="W37" s="77">
        <f>IFERROR(U37/K37,0)</f>
        <v>0</v>
      </c>
      <c r="X37" s="78">
        <f t="shared" ref="X37:Y37" si="15">+G37+T37</f>
        <v>0</v>
      </c>
      <c r="Y37" s="65">
        <f t="shared" si="15"/>
        <v>0</v>
      </c>
      <c r="Z37" s="77">
        <f>IFERROR(X37/E37,0)</f>
        <v>0</v>
      </c>
      <c r="AA37" s="77">
        <f t="shared" si="14"/>
        <v>0</v>
      </c>
      <c r="AB37" s="79"/>
    </row>
    <row r="38" spans="1:28" ht="21" x14ac:dyDescent="0.25">
      <c r="A38" s="116"/>
      <c r="B38" s="117"/>
      <c r="C38" s="35" t="s">
        <v>96</v>
      </c>
      <c r="D38" s="35" t="s">
        <v>97</v>
      </c>
      <c r="E38" s="118"/>
      <c r="F38" s="37">
        <f>F39+F66+F91+F103</f>
        <v>67220223832</v>
      </c>
      <c r="G38" s="44"/>
      <c r="H38" s="39">
        <f>+H39+H66+H91+H103</f>
        <v>0</v>
      </c>
      <c r="I38" s="118"/>
      <c r="J38" s="35"/>
      <c r="K38" s="37">
        <f>K39+K66+K91+K103</f>
        <v>67220223832</v>
      </c>
      <c r="L38" s="119"/>
      <c r="M38" s="42">
        <f>+M39+M66+M91+M103</f>
        <v>0</v>
      </c>
      <c r="N38" s="119"/>
      <c r="O38" s="42"/>
      <c r="P38" s="120"/>
      <c r="Q38" s="42"/>
      <c r="R38" s="120"/>
      <c r="S38" s="42"/>
      <c r="T38" s="121"/>
      <c r="U38" s="42">
        <f>U39+U66+U91+U103</f>
        <v>0</v>
      </c>
      <c r="V38" s="43"/>
      <c r="W38" s="43">
        <f t="shared" ref="W38:W101" si="16">IFERROR(U38/K38,0)</f>
        <v>0</v>
      </c>
      <c r="X38" s="122"/>
      <c r="Y38" s="42">
        <f>+Y39+Y66+Y91+Y103</f>
        <v>0</v>
      </c>
      <c r="Z38" s="43"/>
      <c r="AA38" s="43">
        <f t="shared" si="14"/>
        <v>0</v>
      </c>
      <c r="AB38" s="45"/>
    </row>
    <row r="39" spans="1:28" ht="31.5" x14ac:dyDescent="0.25">
      <c r="A39" s="111"/>
      <c r="B39" s="112"/>
      <c r="C39" s="48" t="s">
        <v>98</v>
      </c>
      <c r="D39" s="48" t="s">
        <v>99</v>
      </c>
      <c r="E39" s="113"/>
      <c r="F39" s="50">
        <f>SUM(F40:F65)</f>
        <v>45935277916</v>
      </c>
      <c r="G39" s="114"/>
      <c r="H39" s="52">
        <f>SUM(H40:H64)</f>
        <v>0</v>
      </c>
      <c r="I39" s="113"/>
      <c r="J39" s="48"/>
      <c r="K39" s="50">
        <f>SUM(K40:K65)</f>
        <v>45935277916</v>
      </c>
      <c r="L39" s="55"/>
      <c r="M39" s="56">
        <f>SUM(M40:M65)</f>
        <v>0</v>
      </c>
      <c r="N39" s="55"/>
      <c r="O39" s="56"/>
      <c r="P39" s="113"/>
      <c r="Q39" s="56"/>
      <c r="R39" s="113"/>
      <c r="S39" s="56"/>
      <c r="T39" s="83"/>
      <c r="U39" s="56">
        <f>SUM(U40:U65)</f>
        <v>0</v>
      </c>
      <c r="V39" s="58"/>
      <c r="W39" s="58">
        <f t="shared" si="16"/>
        <v>0</v>
      </c>
      <c r="X39" s="59"/>
      <c r="Y39" s="56">
        <f>SUM(Y40:Y65)</f>
        <v>0</v>
      </c>
      <c r="Z39" s="58"/>
      <c r="AA39" s="58">
        <f t="shared" si="14"/>
        <v>0</v>
      </c>
      <c r="AB39" s="60"/>
    </row>
    <row r="40" spans="1:28" ht="21" x14ac:dyDescent="0.25">
      <c r="A40" s="93"/>
      <c r="B40" s="94"/>
      <c r="C40" s="95" t="s">
        <v>100</v>
      </c>
      <c r="D40" s="95" t="s">
        <v>101</v>
      </c>
      <c r="E40" s="64">
        <v>1</v>
      </c>
      <c r="F40" s="65">
        <v>2200000000</v>
      </c>
      <c r="G40" s="66">
        <v>0</v>
      </c>
      <c r="H40" s="67">
        <v>0</v>
      </c>
      <c r="I40" s="64">
        <v>1</v>
      </c>
      <c r="J40" s="93" t="s">
        <v>95</v>
      </c>
      <c r="K40" s="65">
        <f>F40</f>
        <v>2200000000</v>
      </c>
      <c r="L40" s="69"/>
      <c r="M40" s="87"/>
      <c r="N40" s="69"/>
      <c r="O40" s="70"/>
      <c r="P40" s="69"/>
      <c r="Q40" s="123"/>
      <c r="R40" s="69"/>
      <c r="S40" s="124"/>
      <c r="T40" s="74">
        <f t="shared" si="3"/>
        <v>0</v>
      </c>
      <c r="U40" s="80">
        <f t="shared" si="3"/>
        <v>0</v>
      </c>
      <c r="V40" s="76">
        <f t="shared" ref="V40:V65" si="17">IFERROR(T40/I40,0)</f>
        <v>0</v>
      </c>
      <c r="W40" s="77">
        <f t="shared" si="16"/>
        <v>0</v>
      </c>
      <c r="X40" s="78">
        <f t="shared" ref="X40:Y53" si="18">+G40+T40</f>
        <v>0</v>
      </c>
      <c r="Y40" s="81">
        <f t="shared" si="18"/>
        <v>0</v>
      </c>
      <c r="Z40" s="77">
        <f t="shared" ref="Z40:AA65" si="19">IFERROR(X40/E40,0)</f>
        <v>0</v>
      </c>
      <c r="AA40" s="77">
        <f t="shared" si="14"/>
        <v>0</v>
      </c>
      <c r="AB40" s="125"/>
    </row>
    <row r="41" spans="1:28" ht="31.5" x14ac:dyDescent="0.25">
      <c r="A41" s="61"/>
      <c r="B41" s="62"/>
      <c r="C41" s="63" t="s">
        <v>102</v>
      </c>
      <c r="D41" s="63" t="s">
        <v>103</v>
      </c>
      <c r="E41" s="64">
        <v>6</v>
      </c>
      <c r="F41" s="65">
        <v>1413456800</v>
      </c>
      <c r="G41" s="66">
        <v>0</v>
      </c>
      <c r="H41" s="67">
        <v>0</v>
      </c>
      <c r="I41" s="68">
        <v>6</v>
      </c>
      <c r="J41" s="61" t="s">
        <v>104</v>
      </c>
      <c r="K41" s="65">
        <f t="shared" ref="K41:K65" si="20">F41</f>
        <v>1413456800</v>
      </c>
      <c r="L41" s="69"/>
      <c r="M41" s="87"/>
      <c r="N41" s="69"/>
      <c r="O41" s="71"/>
      <c r="P41" s="69"/>
      <c r="Q41" s="72"/>
      <c r="R41" s="69"/>
      <c r="S41" s="124"/>
      <c r="T41" s="74">
        <f t="shared" si="3"/>
        <v>0</v>
      </c>
      <c r="U41" s="80">
        <f t="shared" si="3"/>
        <v>0</v>
      </c>
      <c r="V41" s="76">
        <f t="shared" si="17"/>
        <v>0</v>
      </c>
      <c r="W41" s="77">
        <f t="shared" si="16"/>
        <v>0</v>
      </c>
      <c r="X41" s="78">
        <f t="shared" si="18"/>
        <v>0</v>
      </c>
      <c r="Y41" s="81">
        <f t="shared" si="18"/>
        <v>0</v>
      </c>
      <c r="Z41" s="77">
        <f t="shared" si="19"/>
        <v>0</v>
      </c>
      <c r="AA41" s="77">
        <f t="shared" si="14"/>
        <v>0</v>
      </c>
      <c r="AB41" s="79"/>
    </row>
    <row r="42" spans="1:28" ht="31.5" x14ac:dyDescent="0.25">
      <c r="A42" s="61"/>
      <c r="B42" s="62"/>
      <c r="C42" s="63" t="s">
        <v>105</v>
      </c>
      <c r="D42" s="63" t="s">
        <v>106</v>
      </c>
      <c r="E42" s="64">
        <v>6</v>
      </c>
      <c r="F42" s="65">
        <v>537000000</v>
      </c>
      <c r="G42" s="66">
        <v>0</v>
      </c>
      <c r="H42" s="67">
        <v>0</v>
      </c>
      <c r="I42" s="68">
        <v>6</v>
      </c>
      <c r="J42" s="61" t="s">
        <v>104</v>
      </c>
      <c r="K42" s="65">
        <f t="shared" si="20"/>
        <v>537000000</v>
      </c>
      <c r="L42" s="69"/>
      <c r="M42" s="87"/>
      <c r="N42" s="69"/>
      <c r="O42" s="87"/>
      <c r="P42" s="69"/>
      <c r="Q42" s="72"/>
      <c r="R42" s="69"/>
      <c r="S42" s="124"/>
      <c r="T42" s="74">
        <f t="shared" si="3"/>
        <v>0</v>
      </c>
      <c r="U42" s="80">
        <f t="shared" si="3"/>
        <v>0</v>
      </c>
      <c r="V42" s="76">
        <f t="shared" si="17"/>
        <v>0</v>
      </c>
      <c r="W42" s="77">
        <f t="shared" si="16"/>
        <v>0</v>
      </c>
      <c r="X42" s="78">
        <f t="shared" si="18"/>
        <v>0</v>
      </c>
      <c r="Y42" s="81">
        <f t="shared" si="18"/>
        <v>0</v>
      </c>
      <c r="Z42" s="77">
        <f t="shared" si="19"/>
        <v>0</v>
      </c>
      <c r="AA42" s="77">
        <f t="shared" si="14"/>
        <v>0</v>
      </c>
      <c r="AB42" s="79"/>
    </row>
    <row r="43" spans="1:28" ht="42" x14ac:dyDescent="0.25">
      <c r="A43" s="61"/>
      <c r="B43" s="62"/>
      <c r="C43" s="95" t="s">
        <v>107</v>
      </c>
      <c r="D43" s="63" t="s">
        <v>108</v>
      </c>
      <c r="E43" s="64">
        <v>12</v>
      </c>
      <c r="F43" s="65">
        <v>3126000000</v>
      </c>
      <c r="G43" s="66">
        <v>0</v>
      </c>
      <c r="H43" s="67">
        <v>0</v>
      </c>
      <c r="I43" s="68">
        <v>12</v>
      </c>
      <c r="J43" s="61" t="s">
        <v>95</v>
      </c>
      <c r="K43" s="65">
        <f t="shared" si="20"/>
        <v>3126000000</v>
      </c>
      <c r="L43" s="69"/>
      <c r="M43" s="87"/>
      <c r="N43" s="69"/>
      <c r="O43" s="87"/>
      <c r="P43" s="69"/>
      <c r="Q43" s="72"/>
      <c r="R43" s="69"/>
      <c r="S43" s="124"/>
      <c r="T43" s="74">
        <f t="shared" si="3"/>
        <v>0</v>
      </c>
      <c r="U43" s="80">
        <f t="shared" si="3"/>
        <v>0</v>
      </c>
      <c r="V43" s="76">
        <f t="shared" si="17"/>
        <v>0</v>
      </c>
      <c r="W43" s="77">
        <f t="shared" si="16"/>
        <v>0</v>
      </c>
      <c r="X43" s="78">
        <f t="shared" si="18"/>
        <v>0</v>
      </c>
      <c r="Y43" s="81">
        <f t="shared" si="18"/>
        <v>0</v>
      </c>
      <c r="Z43" s="77">
        <f t="shared" si="19"/>
        <v>0</v>
      </c>
      <c r="AA43" s="77">
        <f t="shared" si="14"/>
        <v>0</v>
      </c>
      <c r="AB43" s="79"/>
    </row>
    <row r="44" spans="1:28" ht="52.5" x14ac:dyDescent="0.25">
      <c r="A44" s="61"/>
      <c r="B44" s="62"/>
      <c r="C44" s="95" t="s">
        <v>109</v>
      </c>
      <c r="D44" s="63" t="s">
        <v>110</v>
      </c>
      <c r="E44" s="64">
        <v>5</v>
      </c>
      <c r="F44" s="65">
        <v>995175000</v>
      </c>
      <c r="G44" s="66">
        <v>0</v>
      </c>
      <c r="H44" s="67">
        <v>0</v>
      </c>
      <c r="I44" s="68">
        <v>5</v>
      </c>
      <c r="J44" s="61" t="s">
        <v>95</v>
      </c>
      <c r="K44" s="65">
        <f t="shared" si="20"/>
        <v>995175000</v>
      </c>
      <c r="L44" s="69"/>
      <c r="M44" s="87"/>
      <c r="N44" s="69"/>
      <c r="O44" s="87"/>
      <c r="P44" s="69"/>
      <c r="Q44" s="72"/>
      <c r="R44" s="69"/>
      <c r="S44" s="124"/>
      <c r="T44" s="74">
        <f t="shared" si="3"/>
        <v>0</v>
      </c>
      <c r="U44" s="80">
        <f t="shared" si="3"/>
        <v>0</v>
      </c>
      <c r="V44" s="76">
        <f t="shared" si="17"/>
        <v>0</v>
      </c>
      <c r="W44" s="77">
        <f t="shared" si="16"/>
        <v>0</v>
      </c>
      <c r="X44" s="78">
        <f t="shared" si="18"/>
        <v>0</v>
      </c>
      <c r="Y44" s="81">
        <f t="shared" si="18"/>
        <v>0</v>
      </c>
      <c r="Z44" s="77">
        <f t="shared" si="19"/>
        <v>0</v>
      </c>
      <c r="AA44" s="77">
        <f t="shared" si="14"/>
        <v>0</v>
      </c>
      <c r="AB44" s="79"/>
    </row>
    <row r="45" spans="1:28" ht="31.5" x14ac:dyDescent="0.25">
      <c r="A45" s="61"/>
      <c r="B45" s="62"/>
      <c r="C45" s="63" t="s">
        <v>111</v>
      </c>
      <c r="D45" s="63" t="s">
        <v>112</v>
      </c>
      <c r="E45" s="64">
        <v>1</v>
      </c>
      <c r="F45" s="81">
        <v>215000000</v>
      </c>
      <c r="G45" s="66">
        <v>0</v>
      </c>
      <c r="H45" s="67">
        <v>0</v>
      </c>
      <c r="I45" s="64">
        <v>1</v>
      </c>
      <c r="J45" s="61" t="s">
        <v>104</v>
      </c>
      <c r="K45" s="65">
        <f t="shared" si="20"/>
        <v>215000000</v>
      </c>
      <c r="L45" s="69"/>
      <c r="M45" s="87"/>
      <c r="N45" s="69"/>
      <c r="O45" s="87"/>
      <c r="P45" s="69"/>
      <c r="Q45" s="72"/>
      <c r="R45" s="69"/>
      <c r="S45" s="124"/>
      <c r="T45" s="74">
        <f t="shared" si="3"/>
        <v>0</v>
      </c>
      <c r="U45" s="80">
        <f t="shared" si="3"/>
        <v>0</v>
      </c>
      <c r="V45" s="76">
        <f t="shared" si="17"/>
        <v>0</v>
      </c>
      <c r="W45" s="77">
        <f t="shared" si="16"/>
        <v>0</v>
      </c>
      <c r="X45" s="78">
        <f t="shared" si="18"/>
        <v>0</v>
      </c>
      <c r="Y45" s="81">
        <f t="shared" si="18"/>
        <v>0</v>
      </c>
      <c r="Z45" s="77">
        <f t="shared" si="19"/>
        <v>0</v>
      </c>
      <c r="AA45" s="77">
        <f t="shared" si="14"/>
        <v>0</v>
      </c>
      <c r="AB45" s="79"/>
    </row>
    <row r="46" spans="1:28" ht="42" x14ac:dyDescent="0.25">
      <c r="A46" s="61"/>
      <c r="B46" s="62"/>
      <c r="C46" s="63" t="s">
        <v>113</v>
      </c>
      <c r="D46" s="63" t="s">
        <v>114</v>
      </c>
      <c r="E46" s="68">
        <v>3</v>
      </c>
      <c r="F46" s="65">
        <v>290250000</v>
      </c>
      <c r="G46" s="66">
        <v>0</v>
      </c>
      <c r="H46" s="67">
        <v>0</v>
      </c>
      <c r="I46" s="68">
        <v>3</v>
      </c>
      <c r="J46" s="61" t="s">
        <v>104</v>
      </c>
      <c r="K46" s="65">
        <f t="shared" si="20"/>
        <v>290250000</v>
      </c>
      <c r="L46" s="69"/>
      <c r="M46" s="87"/>
      <c r="N46" s="69"/>
      <c r="O46" s="87"/>
      <c r="P46" s="69"/>
      <c r="Q46" s="72"/>
      <c r="R46" s="69"/>
      <c r="S46" s="124"/>
      <c r="T46" s="74">
        <f t="shared" si="3"/>
        <v>0</v>
      </c>
      <c r="U46" s="80">
        <f t="shared" si="3"/>
        <v>0</v>
      </c>
      <c r="V46" s="76">
        <f t="shared" si="17"/>
        <v>0</v>
      </c>
      <c r="W46" s="77">
        <f t="shared" si="16"/>
        <v>0</v>
      </c>
      <c r="X46" s="78">
        <f t="shared" si="18"/>
        <v>0</v>
      </c>
      <c r="Y46" s="81">
        <f t="shared" si="18"/>
        <v>0</v>
      </c>
      <c r="Z46" s="77">
        <f t="shared" si="19"/>
        <v>0</v>
      </c>
      <c r="AA46" s="77">
        <f t="shared" si="14"/>
        <v>0</v>
      </c>
      <c r="AB46" s="79"/>
    </row>
    <row r="47" spans="1:28" ht="21" x14ac:dyDescent="0.25">
      <c r="A47" s="61"/>
      <c r="B47" s="62"/>
      <c r="C47" s="63" t="s">
        <v>115</v>
      </c>
      <c r="D47" s="63" t="s">
        <v>116</v>
      </c>
      <c r="E47" s="68">
        <v>150</v>
      </c>
      <c r="F47" s="65">
        <v>1831695600</v>
      </c>
      <c r="G47" s="66">
        <v>0</v>
      </c>
      <c r="H47" s="67">
        <v>0</v>
      </c>
      <c r="I47" s="68">
        <v>150</v>
      </c>
      <c r="J47" s="61" t="s">
        <v>68</v>
      </c>
      <c r="K47" s="65">
        <f t="shared" si="20"/>
        <v>1831695600</v>
      </c>
      <c r="L47" s="69"/>
      <c r="M47" s="87"/>
      <c r="N47" s="69"/>
      <c r="O47" s="87"/>
      <c r="P47" s="69"/>
      <c r="Q47" s="72"/>
      <c r="R47" s="69"/>
      <c r="S47" s="126"/>
      <c r="T47" s="74">
        <f t="shared" si="3"/>
        <v>0</v>
      </c>
      <c r="U47" s="80">
        <f t="shared" si="3"/>
        <v>0</v>
      </c>
      <c r="V47" s="76">
        <f t="shared" si="17"/>
        <v>0</v>
      </c>
      <c r="W47" s="77">
        <f t="shared" si="16"/>
        <v>0</v>
      </c>
      <c r="X47" s="78">
        <f t="shared" si="18"/>
        <v>0</v>
      </c>
      <c r="Y47" s="81">
        <f t="shared" si="18"/>
        <v>0</v>
      </c>
      <c r="Z47" s="77">
        <f t="shared" si="19"/>
        <v>0</v>
      </c>
      <c r="AA47" s="77">
        <f t="shared" si="14"/>
        <v>0</v>
      </c>
      <c r="AB47" s="79"/>
    </row>
    <row r="48" spans="1:28" ht="42" x14ac:dyDescent="0.25">
      <c r="A48" s="61"/>
      <c r="B48" s="62"/>
      <c r="C48" s="63" t="s">
        <v>117</v>
      </c>
      <c r="D48" s="63" t="s">
        <v>118</v>
      </c>
      <c r="E48" s="68">
        <v>35000</v>
      </c>
      <c r="F48" s="65">
        <v>1002912446</v>
      </c>
      <c r="G48" s="66">
        <v>0</v>
      </c>
      <c r="H48" s="67">
        <v>0</v>
      </c>
      <c r="I48" s="68">
        <v>35000</v>
      </c>
      <c r="J48" s="61" t="s">
        <v>119</v>
      </c>
      <c r="K48" s="65">
        <f t="shared" si="20"/>
        <v>1002912446</v>
      </c>
      <c r="L48" s="69"/>
      <c r="M48" s="87"/>
      <c r="N48" s="69"/>
      <c r="O48" s="87"/>
      <c r="P48" s="127"/>
      <c r="Q48" s="72"/>
      <c r="R48" s="69"/>
      <c r="S48" s="126"/>
      <c r="T48" s="74">
        <f t="shared" si="3"/>
        <v>0</v>
      </c>
      <c r="U48" s="80">
        <f t="shared" si="3"/>
        <v>0</v>
      </c>
      <c r="V48" s="76">
        <f t="shared" si="17"/>
        <v>0</v>
      </c>
      <c r="W48" s="77">
        <f t="shared" si="16"/>
        <v>0</v>
      </c>
      <c r="X48" s="78">
        <f t="shared" si="18"/>
        <v>0</v>
      </c>
      <c r="Y48" s="81">
        <f t="shared" si="18"/>
        <v>0</v>
      </c>
      <c r="Z48" s="77">
        <f t="shared" si="19"/>
        <v>0</v>
      </c>
      <c r="AA48" s="77">
        <f t="shared" si="14"/>
        <v>0</v>
      </c>
      <c r="AB48" s="79"/>
    </row>
    <row r="49" spans="1:28" ht="42" x14ac:dyDescent="0.25">
      <c r="A49" s="61"/>
      <c r="B49" s="62"/>
      <c r="C49" s="63" t="s">
        <v>120</v>
      </c>
      <c r="D49" s="63" t="s">
        <v>121</v>
      </c>
      <c r="E49" s="68">
        <v>500</v>
      </c>
      <c r="F49" s="65">
        <v>1000000000</v>
      </c>
      <c r="G49" s="66">
        <v>0</v>
      </c>
      <c r="H49" s="67">
        <v>0</v>
      </c>
      <c r="I49" s="68">
        <v>500</v>
      </c>
      <c r="J49" s="61" t="s">
        <v>119</v>
      </c>
      <c r="K49" s="65">
        <f t="shared" si="20"/>
        <v>1000000000</v>
      </c>
      <c r="L49" s="69"/>
      <c r="M49" s="87"/>
      <c r="N49" s="69"/>
      <c r="O49" s="87"/>
      <c r="P49" s="127"/>
      <c r="Q49" s="72"/>
      <c r="R49" s="69"/>
      <c r="S49" s="126"/>
      <c r="T49" s="74">
        <f t="shared" si="3"/>
        <v>0</v>
      </c>
      <c r="U49" s="80">
        <f t="shared" si="3"/>
        <v>0</v>
      </c>
      <c r="V49" s="76">
        <f t="shared" si="17"/>
        <v>0</v>
      </c>
      <c r="W49" s="77">
        <f t="shared" si="16"/>
        <v>0</v>
      </c>
      <c r="X49" s="78">
        <f t="shared" si="18"/>
        <v>0</v>
      </c>
      <c r="Y49" s="81">
        <f t="shared" si="18"/>
        <v>0</v>
      </c>
      <c r="Z49" s="77">
        <f t="shared" si="19"/>
        <v>0</v>
      </c>
      <c r="AA49" s="77">
        <f t="shared" si="14"/>
        <v>0</v>
      </c>
      <c r="AB49" s="79"/>
    </row>
    <row r="50" spans="1:28" ht="42" x14ac:dyDescent="0.25">
      <c r="A50" s="61"/>
      <c r="B50" s="62"/>
      <c r="C50" s="63" t="s">
        <v>122</v>
      </c>
      <c r="D50" s="63" t="s">
        <v>123</v>
      </c>
      <c r="E50" s="68">
        <v>356</v>
      </c>
      <c r="F50" s="65">
        <v>10740000000</v>
      </c>
      <c r="G50" s="66">
        <v>0</v>
      </c>
      <c r="H50" s="67">
        <v>0</v>
      </c>
      <c r="I50" s="68">
        <v>356</v>
      </c>
      <c r="J50" s="61" t="s">
        <v>124</v>
      </c>
      <c r="K50" s="65">
        <f t="shared" si="20"/>
        <v>10740000000</v>
      </c>
      <c r="L50" s="69"/>
      <c r="M50" s="87"/>
      <c r="N50" s="69"/>
      <c r="O50" s="128"/>
      <c r="P50" s="69"/>
      <c r="Q50" s="72"/>
      <c r="R50" s="69"/>
      <c r="S50" s="126"/>
      <c r="T50" s="74">
        <f t="shared" si="3"/>
        <v>0</v>
      </c>
      <c r="U50" s="80">
        <f t="shared" si="3"/>
        <v>0</v>
      </c>
      <c r="V50" s="76">
        <f t="shared" si="17"/>
        <v>0</v>
      </c>
      <c r="W50" s="77">
        <f t="shared" si="16"/>
        <v>0</v>
      </c>
      <c r="X50" s="78">
        <f t="shared" si="18"/>
        <v>0</v>
      </c>
      <c r="Y50" s="81">
        <f t="shared" si="18"/>
        <v>0</v>
      </c>
      <c r="Z50" s="77">
        <f t="shared" si="19"/>
        <v>0</v>
      </c>
      <c r="AA50" s="77">
        <f t="shared" si="19"/>
        <v>0</v>
      </c>
      <c r="AB50" s="79"/>
    </row>
    <row r="51" spans="1:28" ht="84" x14ac:dyDescent="0.25">
      <c r="A51" s="61"/>
      <c r="B51" s="62"/>
      <c r="C51" s="63" t="s">
        <v>125</v>
      </c>
      <c r="D51" s="63" t="s">
        <v>126</v>
      </c>
      <c r="E51" s="68">
        <v>892</v>
      </c>
      <c r="F51" s="81">
        <v>1317853000</v>
      </c>
      <c r="G51" s="66">
        <v>0</v>
      </c>
      <c r="H51" s="67">
        <v>0</v>
      </c>
      <c r="I51" s="68">
        <v>892</v>
      </c>
      <c r="J51" s="61" t="s">
        <v>124</v>
      </c>
      <c r="K51" s="65">
        <f t="shared" si="20"/>
        <v>1317853000</v>
      </c>
      <c r="L51" s="69"/>
      <c r="M51" s="87"/>
      <c r="N51" s="69"/>
      <c r="O51" s="87"/>
      <c r="P51" s="69"/>
      <c r="Q51" s="72"/>
      <c r="R51" s="69"/>
      <c r="S51" s="126"/>
      <c r="T51" s="74">
        <f t="shared" si="3"/>
        <v>0</v>
      </c>
      <c r="U51" s="80">
        <f t="shared" si="3"/>
        <v>0</v>
      </c>
      <c r="V51" s="76">
        <f t="shared" si="17"/>
        <v>0</v>
      </c>
      <c r="W51" s="77">
        <f t="shared" si="16"/>
        <v>0</v>
      </c>
      <c r="X51" s="78">
        <f t="shared" si="18"/>
        <v>0</v>
      </c>
      <c r="Y51" s="81">
        <f t="shared" si="18"/>
        <v>0</v>
      </c>
      <c r="Z51" s="77">
        <f t="shared" si="19"/>
        <v>0</v>
      </c>
      <c r="AA51" s="77">
        <f t="shared" si="19"/>
        <v>0</v>
      </c>
      <c r="AB51" s="79"/>
    </row>
    <row r="52" spans="1:28" ht="42" x14ac:dyDescent="0.25">
      <c r="A52" s="61"/>
      <c r="B52" s="62"/>
      <c r="C52" s="63" t="s">
        <v>127</v>
      </c>
      <c r="D52" s="63" t="s">
        <v>128</v>
      </c>
      <c r="E52" s="68">
        <v>108</v>
      </c>
      <c r="F52" s="65">
        <v>1728452600</v>
      </c>
      <c r="G52" s="66">
        <v>0</v>
      </c>
      <c r="H52" s="67">
        <v>0</v>
      </c>
      <c r="I52" s="68">
        <v>108</v>
      </c>
      <c r="J52" s="61" t="s">
        <v>129</v>
      </c>
      <c r="K52" s="65">
        <f t="shared" si="20"/>
        <v>1728452600</v>
      </c>
      <c r="L52" s="69"/>
      <c r="M52" s="87"/>
      <c r="N52" s="69"/>
      <c r="O52" s="71"/>
      <c r="P52" s="69"/>
      <c r="Q52" s="72"/>
      <c r="R52" s="69"/>
      <c r="S52" s="126"/>
      <c r="T52" s="74">
        <f t="shared" si="3"/>
        <v>0</v>
      </c>
      <c r="U52" s="80">
        <f t="shared" si="3"/>
        <v>0</v>
      </c>
      <c r="V52" s="76">
        <f t="shared" si="17"/>
        <v>0</v>
      </c>
      <c r="W52" s="77">
        <f t="shared" si="16"/>
        <v>0</v>
      </c>
      <c r="X52" s="78">
        <f t="shared" si="18"/>
        <v>0</v>
      </c>
      <c r="Y52" s="81">
        <f t="shared" si="18"/>
        <v>0</v>
      </c>
      <c r="Z52" s="77">
        <f t="shared" si="19"/>
        <v>0</v>
      </c>
      <c r="AA52" s="77">
        <f t="shared" si="19"/>
        <v>0</v>
      </c>
      <c r="AB52" s="79"/>
    </row>
    <row r="53" spans="1:28" ht="31.5" x14ac:dyDescent="0.25">
      <c r="A53" s="61"/>
      <c r="B53" s="62"/>
      <c r="C53" s="63" t="s">
        <v>130</v>
      </c>
      <c r="D53" s="63" t="s">
        <v>131</v>
      </c>
      <c r="E53" s="68">
        <v>1</v>
      </c>
      <c r="F53" s="65">
        <v>260000000</v>
      </c>
      <c r="G53" s="66">
        <v>0</v>
      </c>
      <c r="H53" s="67">
        <v>0</v>
      </c>
      <c r="I53" s="68">
        <v>1</v>
      </c>
      <c r="J53" s="61" t="s">
        <v>104</v>
      </c>
      <c r="K53" s="65">
        <f t="shared" si="20"/>
        <v>260000000</v>
      </c>
      <c r="L53" s="69"/>
      <c r="M53" s="87"/>
      <c r="N53" s="69"/>
      <c r="O53" s="71"/>
      <c r="P53" s="69"/>
      <c r="Q53" s="72"/>
      <c r="R53" s="69"/>
      <c r="S53" s="126"/>
      <c r="T53" s="74">
        <f t="shared" si="3"/>
        <v>0</v>
      </c>
      <c r="U53" s="80">
        <f t="shared" si="3"/>
        <v>0</v>
      </c>
      <c r="V53" s="76">
        <f t="shared" si="17"/>
        <v>0</v>
      </c>
      <c r="W53" s="77">
        <f t="shared" si="16"/>
        <v>0</v>
      </c>
      <c r="X53" s="78">
        <f t="shared" si="18"/>
        <v>0</v>
      </c>
      <c r="Y53" s="81">
        <f t="shared" si="18"/>
        <v>0</v>
      </c>
      <c r="Z53" s="77">
        <f t="shared" si="19"/>
        <v>0</v>
      </c>
      <c r="AA53" s="77">
        <f t="shared" si="19"/>
        <v>0</v>
      </c>
      <c r="AB53" s="79"/>
    </row>
    <row r="54" spans="1:28" ht="52.5" x14ac:dyDescent="0.25">
      <c r="A54" s="61"/>
      <c r="B54" s="62"/>
      <c r="C54" s="63" t="s">
        <v>132</v>
      </c>
      <c r="D54" s="63" t="s">
        <v>133</v>
      </c>
      <c r="E54" s="68">
        <v>294</v>
      </c>
      <c r="F54" s="97">
        <v>449936920</v>
      </c>
      <c r="G54" s="66">
        <v>0</v>
      </c>
      <c r="H54" s="67">
        <v>0</v>
      </c>
      <c r="I54" s="68">
        <v>294</v>
      </c>
      <c r="J54" s="61" t="s">
        <v>124</v>
      </c>
      <c r="K54" s="65">
        <f t="shared" si="20"/>
        <v>449936920</v>
      </c>
      <c r="L54" s="69"/>
      <c r="M54" s="87"/>
      <c r="N54" s="69"/>
      <c r="O54" s="71"/>
      <c r="P54" s="69"/>
      <c r="Q54" s="72"/>
      <c r="R54" s="69"/>
      <c r="S54" s="126"/>
      <c r="T54" s="74">
        <f t="shared" si="3"/>
        <v>0</v>
      </c>
      <c r="U54" s="80"/>
      <c r="V54" s="76">
        <f t="shared" si="17"/>
        <v>0</v>
      </c>
      <c r="W54" s="77">
        <f t="shared" si="16"/>
        <v>0</v>
      </c>
      <c r="X54" s="78"/>
      <c r="Y54" s="81"/>
      <c r="Z54" s="77">
        <f t="shared" si="19"/>
        <v>0</v>
      </c>
      <c r="AA54" s="77">
        <f t="shared" si="19"/>
        <v>0</v>
      </c>
      <c r="AB54" s="79"/>
    </row>
    <row r="55" spans="1:28" ht="31.5" x14ac:dyDescent="0.25">
      <c r="A55" s="61"/>
      <c r="B55" s="62"/>
      <c r="C55" s="63" t="s">
        <v>134</v>
      </c>
      <c r="D55" s="63" t="s">
        <v>135</v>
      </c>
      <c r="E55" s="68">
        <v>147</v>
      </c>
      <c r="F55" s="65">
        <v>398612130</v>
      </c>
      <c r="G55" s="66">
        <v>0</v>
      </c>
      <c r="H55" s="67">
        <v>0</v>
      </c>
      <c r="I55" s="68">
        <v>147</v>
      </c>
      <c r="J55" s="61" t="s">
        <v>136</v>
      </c>
      <c r="K55" s="65">
        <f t="shared" si="20"/>
        <v>398612130</v>
      </c>
      <c r="L55" s="69"/>
      <c r="M55" s="87"/>
      <c r="N55" s="69"/>
      <c r="O55" s="71"/>
      <c r="P55" s="69"/>
      <c r="Q55" s="72"/>
      <c r="R55" s="69"/>
      <c r="S55" s="126"/>
      <c r="T55" s="74">
        <f t="shared" si="3"/>
        <v>0</v>
      </c>
      <c r="U55" s="80"/>
      <c r="V55" s="76">
        <f t="shared" si="17"/>
        <v>0</v>
      </c>
      <c r="W55" s="77">
        <f t="shared" si="16"/>
        <v>0</v>
      </c>
      <c r="X55" s="78"/>
      <c r="Y55" s="81"/>
      <c r="Z55" s="77">
        <f t="shared" si="19"/>
        <v>0</v>
      </c>
      <c r="AA55" s="77">
        <f t="shared" si="19"/>
        <v>0</v>
      </c>
      <c r="AB55" s="79"/>
    </row>
    <row r="56" spans="1:28" ht="42" x14ac:dyDescent="0.25">
      <c r="A56" s="61"/>
      <c r="B56" s="62"/>
      <c r="C56" s="63" t="s">
        <v>137</v>
      </c>
      <c r="D56" s="63" t="s">
        <v>138</v>
      </c>
      <c r="E56" s="68">
        <v>294</v>
      </c>
      <c r="F56" s="65">
        <v>449978820</v>
      </c>
      <c r="G56" s="66">
        <v>0</v>
      </c>
      <c r="H56" s="67">
        <v>0</v>
      </c>
      <c r="I56" s="68">
        <v>294</v>
      </c>
      <c r="J56" s="61" t="s">
        <v>124</v>
      </c>
      <c r="K56" s="65">
        <f t="shared" si="20"/>
        <v>449978820</v>
      </c>
      <c r="L56" s="69"/>
      <c r="M56" s="87"/>
      <c r="N56" s="69"/>
      <c r="O56" s="71"/>
      <c r="P56" s="69"/>
      <c r="Q56" s="72"/>
      <c r="R56" s="69"/>
      <c r="S56" s="126"/>
      <c r="T56" s="74">
        <f t="shared" si="3"/>
        <v>0</v>
      </c>
      <c r="U56" s="80"/>
      <c r="V56" s="76">
        <f t="shared" si="17"/>
        <v>0</v>
      </c>
      <c r="W56" s="77">
        <f t="shared" si="16"/>
        <v>0</v>
      </c>
      <c r="X56" s="78"/>
      <c r="Y56" s="81"/>
      <c r="Z56" s="77">
        <f t="shared" si="19"/>
        <v>0</v>
      </c>
      <c r="AA56" s="77">
        <f t="shared" si="19"/>
        <v>0</v>
      </c>
      <c r="AB56" s="79"/>
    </row>
    <row r="57" spans="1:28" ht="52.5" x14ac:dyDescent="0.25">
      <c r="A57" s="61"/>
      <c r="B57" s="62"/>
      <c r="C57" s="63" t="s">
        <v>139</v>
      </c>
      <c r="D57" s="63" t="s">
        <v>140</v>
      </c>
      <c r="E57" s="68">
        <v>4</v>
      </c>
      <c r="F57" s="65">
        <v>2743185000</v>
      </c>
      <c r="G57" s="66">
        <v>0</v>
      </c>
      <c r="H57" s="67">
        <v>0</v>
      </c>
      <c r="I57" s="68">
        <v>4</v>
      </c>
      <c r="J57" s="61" t="s">
        <v>30</v>
      </c>
      <c r="K57" s="65">
        <f t="shared" si="20"/>
        <v>2743185000</v>
      </c>
      <c r="L57" s="69"/>
      <c r="M57" s="87"/>
      <c r="N57" s="69"/>
      <c r="O57" s="71"/>
      <c r="P57" s="69"/>
      <c r="Q57" s="72"/>
      <c r="R57" s="69"/>
      <c r="S57" s="126"/>
      <c r="T57" s="74">
        <f t="shared" si="3"/>
        <v>0</v>
      </c>
      <c r="U57" s="80"/>
      <c r="V57" s="76">
        <f t="shared" si="17"/>
        <v>0</v>
      </c>
      <c r="W57" s="77">
        <f t="shared" si="16"/>
        <v>0</v>
      </c>
      <c r="X57" s="78"/>
      <c r="Y57" s="81"/>
      <c r="Z57" s="77">
        <f t="shared" si="19"/>
        <v>0</v>
      </c>
      <c r="AA57" s="77">
        <f t="shared" si="19"/>
        <v>0</v>
      </c>
      <c r="AB57" s="79"/>
    </row>
    <row r="58" spans="1:28" ht="42" x14ac:dyDescent="0.25">
      <c r="A58" s="61"/>
      <c r="B58" s="62"/>
      <c r="C58" s="63" t="s">
        <v>141</v>
      </c>
      <c r="D58" s="63" t="s">
        <v>142</v>
      </c>
      <c r="E58" s="68">
        <v>2</v>
      </c>
      <c r="F58" s="65">
        <v>911287700</v>
      </c>
      <c r="G58" s="66">
        <v>0</v>
      </c>
      <c r="H58" s="67">
        <v>0</v>
      </c>
      <c r="I58" s="68">
        <v>2</v>
      </c>
      <c r="J58" s="61" t="s">
        <v>30</v>
      </c>
      <c r="K58" s="65">
        <f t="shared" si="20"/>
        <v>911287700</v>
      </c>
      <c r="L58" s="69"/>
      <c r="M58" s="87"/>
      <c r="N58" s="69"/>
      <c r="O58" s="71"/>
      <c r="P58" s="69"/>
      <c r="Q58" s="72"/>
      <c r="R58" s="69"/>
      <c r="S58" s="126"/>
      <c r="T58" s="74">
        <f t="shared" si="3"/>
        <v>0</v>
      </c>
      <c r="U58" s="80"/>
      <c r="V58" s="76">
        <f t="shared" si="17"/>
        <v>0</v>
      </c>
      <c r="W58" s="77">
        <f t="shared" si="16"/>
        <v>0</v>
      </c>
      <c r="X58" s="78"/>
      <c r="Y58" s="81"/>
      <c r="Z58" s="77">
        <f t="shared" si="19"/>
        <v>0</v>
      </c>
      <c r="AA58" s="77">
        <f t="shared" si="19"/>
        <v>0</v>
      </c>
      <c r="AB58" s="79"/>
    </row>
    <row r="59" spans="1:28" ht="31.5" x14ac:dyDescent="0.25">
      <c r="A59" s="61"/>
      <c r="B59" s="62"/>
      <c r="C59" s="63" t="s">
        <v>143</v>
      </c>
      <c r="D59" s="63" t="s">
        <v>144</v>
      </c>
      <c r="E59" s="68">
        <v>50</v>
      </c>
      <c r="F59" s="65">
        <v>651178300</v>
      </c>
      <c r="G59" s="66">
        <v>0</v>
      </c>
      <c r="H59" s="67">
        <v>0</v>
      </c>
      <c r="I59" s="68">
        <v>50</v>
      </c>
      <c r="J59" s="61" t="s">
        <v>145</v>
      </c>
      <c r="K59" s="65">
        <f t="shared" si="20"/>
        <v>651178300</v>
      </c>
      <c r="L59" s="69"/>
      <c r="M59" s="87"/>
      <c r="N59" s="69"/>
      <c r="O59" s="71"/>
      <c r="P59" s="69"/>
      <c r="Q59" s="72"/>
      <c r="R59" s="69"/>
      <c r="S59" s="126"/>
      <c r="T59" s="74">
        <f t="shared" si="3"/>
        <v>0</v>
      </c>
      <c r="U59" s="80"/>
      <c r="V59" s="76">
        <f t="shared" si="17"/>
        <v>0</v>
      </c>
      <c r="W59" s="77">
        <f t="shared" si="16"/>
        <v>0</v>
      </c>
      <c r="X59" s="78"/>
      <c r="Y59" s="81"/>
      <c r="Z59" s="77">
        <f t="shared" si="19"/>
        <v>0</v>
      </c>
      <c r="AA59" s="77">
        <f t="shared" si="19"/>
        <v>0</v>
      </c>
      <c r="AB59" s="79"/>
    </row>
    <row r="60" spans="1:28" ht="52.5" x14ac:dyDescent="0.25">
      <c r="A60" s="61"/>
      <c r="B60" s="62"/>
      <c r="C60" s="63" t="s">
        <v>146</v>
      </c>
      <c r="D60" s="63" t="s">
        <v>147</v>
      </c>
      <c r="E60" s="68">
        <v>3</v>
      </c>
      <c r="F60" s="65">
        <v>1100725300</v>
      </c>
      <c r="G60" s="66">
        <v>0</v>
      </c>
      <c r="H60" s="67">
        <v>0</v>
      </c>
      <c r="I60" s="68">
        <v>3</v>
      </c>
      <c r="J60" s="61" t="s">
        <v>148</v>
      </c>
      <c r="K60" s="65">
        <f t="shared" si="20"/>
        <v>1100725300</v>
      </c>
      <c r="L60" s="69"/>
      <c r="M60" s="87"/>
      <c r="N60" s="69"/>
      <c r="O60" s="71"/>
      <c r="P60" s="69"/>
      <c r="Q60" s="72"/>
      <c r="R60" s="69"/>
      <c r="S60" s="126"/>
      <c r="T60" s="74">
        <f t="shared" si="3"/>
        <v>0</v>
      </c>
      <c r="U60" s="80"/>
      <c r="V60" s="76">
        <f t="shared" si="17"/>
        <v>0</v>
      </c>
      <c r="W60" s="77">
        <f t="shared" si="16"/>
        <v>0</v>
      </c>
      <c r="X60" s="78"/>
      <c r="Y60" s="81"/>
      <c r="Z60" s="77">
        <f t="shared" si="19"/>
        <v>0</v>
      </c>
      <c r="AA60" s="77">
        <f t="shared" si="19"/>
        <v>0</v>
      </c>
      <c r="AB60" s="79"/>
    </row>
    <row r="61" spans="1:28" ht="21" x14ac:dyDescent="0.25">
      <c r="A61" s="61"/>
      <c r="B61" s="62"/>
      <c r="C61" s="63" t="s">
        <v>149</v>
      </c>
      <c r="D61" s="63" t="s">
        <v>150</v>
      </c>
      <c r="E61" s="68">
        <v>5</v>
      </c>
      <c r="F61" s="65">
        <v>1620000000</v>
      </c>
      <c r="G61" s="66">
        <v>0</v>
      </c>
      <c r="H61" s="67">
        <v>0</v>
      </c>
      <c r="I61" s="68">
        <v>5</v>
      </c>
      <c r="J61" s="61" t="s">
        <v>104</v>
      </c>
      <c r="K61" s="65">
        <f t="shared" si="20"/>
        <v>1620000000</v>
      </c>
      <c r="L61" s="69"/>
      <c r="M61" s="87"/>
      <c r="N61" s="69"/>
      <c r="O61" s="71"/>
      <c r="P61" s="69"/>
      <c r="Q61" s="72"/>
      <c r="R61" s="69"/>
      <c r="S61" s="126"/>
      <c r="T61" s="74">
        <f t="shared" si="3"/>
        <v>0</v>
      </c>
      <c r="U61" s="80"/>
      <c r="V61" s="76">
        <f t="shared" si="17"/>
        <v>0</v>
      </c>
      <c r="W61" s="77">
        <f t="shared" si="16"/>
        <v>0</v>
      </c>
      <c r="X61" s="78"/>
      <c r="Y61" s="81"/>
      <c r="Z61" s="77">
        <f t="shared" si="19"/>
        <v>0</v>
      </c>
      <c r="AA61" s="77">
        <f t="shared" si="19"/>
        <v>0</v>
      </c>
      <c r="AB61" s="79"/>
    </row>
    <row r="62" spans="1:28" ht="42" x14ac:dyDescent="0.25">
      <c r="A62" s="61"/>
      <c r="B62" s="62"/>
      <c r="C62" s="63" t="s">
        <v>151</v>
      </c>
      <c r="D62" s="63" t="s">
        <v>152</v>
      </c>
      <c r="E62" s="68">
        <v>12</v>
      </c>
      <c r="F62" s="65">
        <v>1096000000</v>
      </c>
      <c r="G62" s="66">
        <v>0</v>
      </c>
      <c r="H62" s="67">
        <v>0</v>
      </c>
      <c r="I62" s="68">
        <v>12</v>
      </c>
      <c r="J62" s="61" t="s">
        <v>95</v>
      </c>
      <c r="K62" s="65">
        <f t="shared" si="20"/>
        <v>1096000000</v>
      </c>
      <c r="L62" s="69"/>
      <c r="M62" s="87"/>
      <c r="N62" s="69"/>
      <c r="O62" s="71"/>
      <c r="P62" s="69"/>
      <c r="Q62" s="72"/>
      <c r="R62" s="69"/>
      <c r="S62" s="126"/>
      <c r="T62" s="74">
        <f t="shared" si="3"/>
        <v>0</v>
      </c>
      <c r="U62" s="80"/>
      <c r="V62" s="76">
        <f t="shared" si="17"/>
        <v>0</v>
      </c>
      <c r="W62" s="77">
        <f t="shared" si="16"/>
        <v>0</v>
      </c>
      <c r="X62" s="78"/>
      <c r="Y62" s="81"/>
      <c r="Z62" s="77">
        <f t="shared" si="19"/>
        <v>0</v>
      </c>
      <c r="AA62" s="77">
        <f t="shared" si="19"/>
        <v>0</v>
      </c>
      <c r="AB62" s="79"/>
    </row>
    <row r="63" spans="1:28" ht="63" x14ac:dyDescent="0.25">
      <c r="A63" s="61"/>
      <c r="B63" s="62"/>
      <c r="C63" s="63" t="s">
        <v>153</v>
      </c>
      <c r="D63" s="63" t="s">
        <v>154</v>
      </c>
      <c r="E63" s="68">
        <v>941</v>
      </c>
      <c r="F63" s="65">
        <v>1484446700</v>
      </c>
      <c r="G63" s="66">
        <v>0</v>
      </c>
      <c r="H63" s="67">
        <v>0</v>
      </c>
      <c r="I63" s="68">
        <v>941</v>
      </c>
      <c r="J63" s="61" t="s">
        <v>124</v>
      </c>
      <c r="K63" s="65">
        <f t="shared" si="20"/>
        <v>1484446700</v>
      </c>
      <c r="L63" s="69"/>
      <c r="M63" s="87"/>
      <c r="N63" s="69"/>
      <c r="O63" s="71"/>
      <c r="P63" s="69"/>
      <c r="Q63" s="72"/>
      <c r="R63" s="69"/>
      <c r="S63" s="126"/>
      <c r="T63" s="74">
        <f t="shared" si="3"/>
        <v>0</v>
      </c>
      <c r="U63" s="80"/>
      <c r="V63" s="76">
        <f t="shared" si="17"/>
        <v>0</v>
      </c>
      <c r="W63" s="77">
        <f t="shared" si="16"/>
        <v>0</v>
      </c>
      <c r="X63" s="78"/>
      <c r="Y63" s="81"/>
      <c r="Z63" s="77">
        <f t="shared" si="19"/>
        <v>0</v>
      </c>
      <c r="AA63" s="77">
        <f t="shared" si="19"/>
        <v>0</v>
      </c>
      <c r="AB63" s="79"/>
    </row>
    <row r="64" spans="1:28" ht="31.5" x14ac:dyDescent="0.25">
      <c r="A64" s="61"/>
      <c r="B64" s="62"/>
      <c r="C64" s="63" t="s">
        <v>155</v>
      </c>
      <c r="D64" s="63" t="s">
        <v>156</v>
      </c>
      <c r="E64" s="68">
        <v>108</v>
      </c>
      <c r="F64" s="65">
        <v>1408491600</v>
      </c>
      <c r="G64" s="66">
        <v>0</v>
      </c>
      <c r="H64" s="67">
        <v>0</v>
      </c>
      <c r="I64" s="68">
        <v>108</v>
      </c>
      <c r="J64" s="61" t="s">
        <v>129</v>
      </c>
      <c r="K64" s="65">
        <f t="shared" si="20"/>
        <v>1408491600</v>
      </c>
      <c r="L64" s="69"/>
      <c r="M64" s="87"/>
      <c r="N64" s="69"/>
      <c r="O64" s="71"/>
      <c r="P64" s="69"/>
      <c r="Q64" s="72"/>
      <c r="R64" s="69"/>
      <c r="S64" s="126"/>
      <c r="T64" s="74">
        <f t="shared" si="3"/>
        <v>0</v>
      </c>
      <c r="U64" s="80"/>
      <c r="V64" s="76">
        <f t="shared" si="17"/>
        <v>0</v>
      </c>
      <c r="W64" s="77">
        <f t="shared" si="16"/>
        <v>0</v>
      </c>
      <c r="X64" s="78"/>
      <c r="Y64" s="81"/>
      <c r="Z64" s="77">
        <f t="shared" si="19"/>
        <v>0</v>
      </c>
      <c r="AA64" s="77">
        <f t="shared" si="19"/>
        <v>0</v>
      </c>
      <c r="AB64" s="79"/>
    </row>
    <row r="65" spans="1:28" ht="31.5" x14ac:dyDescent="0.25">
      <c r="A65" s="61"/>
      <c r="B65" s="62"/>
      <c r="C65" s="63" t="s">
        <v>157</v>
      </c>
      <c r="D65" s="63" t="s">
        <v>158</v>
      </c>
      <c r="E65" s="68">
        <v>23</v>
      </c>
      <c r="F65" s="65">
        <v>6963640000</v>
      </c>
      <c r="G65" s="66">
        <v>0</v>
      </c>
      <c r="H65" s="67">
        <v>0</v>
      </c>
      <c r="I65" s="68">
        <v>23</v>
      </c>
      <c r="J65" s="61" t="s">
        <v>104</v>
      </c>
      <c r="K65" s="65">
        <f t="shared" si="20"/>
        <v>6963640000</v>
      </c>
      <c r="L65" s="69"/>
      <c r="M65" s="87"/>
      <c r="N65" s="69"/>
      <c r="O65" s="71"/>
      <c r="P65" s="69"/>
      <c r="Q65" s="72"/>
      <c r="R65" s="69"/>
      <c r="S65" s="126"/>
      <c r="T65" s="74">
        <f t="shared" si="3"/>
        <v>0</v>
      </c>
      <c r="U65" s="80"/>
      <c r="V65" s="76">
        <f t="shared" si="17"/>
        <v>0</v>
      </c>
      <c r="W65" s="77">
        <f t="shared" si="16"/>
        <v>0</v>
      </c>
      <c r="X65" s="78"/>
      <c r="Y65" s="81"/>
      <c r="Z65" s="77">
        <f t="shared" si="19"/>
        <v>0</v>
      </c>
      <c r="AA65" s="77">
        <f t="shared" si="19"/>
        <v>0</v>
      </c>
      <c r="AB65" s="79"/>
    </row>
    <row r="66" spans="1:28" ht="42" x14ac:dyDescent="0.25">
      <c r="A66" s="111"/>
      <c r="B66" s="112"/>
      <c r="C66" s="48" t="s">
        <v>159</v>
      </c>
      <c r="D66" s="48" t="s">
        <v>160</v>
      </c>
      <c r="E66" s="113"/>
      <c r="F66" s="50">
        <f>SUM(F67:F90)</f>
        <v>16622385852</v>
      </c>
      <c r="G66" s="114"/>
      <c r="H66" s="52">
        <f>SUM(H67:H90)</f>
        <v>0</v>
      </c>
      <c r="I66" s="113"/>
      <c r="J66" s="48"/>
      <c r="K66" s="50">
        <f>SUM(K67:K90)</f>
        <v>16622385852</v>
      </c>
      <c r="L66" s="55"/>
      <c r="M66" s="52"/>
      <c r="N66" s="55"/>
      <c r="O66" s="56"/>
      <c r="P66" s="113"/>
      <c r="Q66" s="56"/>
      <c r="R66" s="113"/>
      <c r="S66" s="56"/>
      <c r="T66" s="83"/>
      <c r="U66" s="56">
        <f>SUM(U67:U90)</f>
        <v>0</v>
      </c>
      <c r="V66" s="58"/>
      <c r="W66" s="58">
        <f t="shared" si="16"/>
        <v>0</v>
      </c>
      <c r="X66" s="59"/>
      <c r="Y66" s="56">
        <f>SUM(Y67:Y90)</f>
        <v>0</v>
      </c>
      <c r="Z66" s="58"/>
      <c r="AA66" s="58">
        <f t="shared" ref="AA66:AA127" si="21">IFERROR(Y66/F66,0)</f>
        <v>0</v>
      </c>
      <c r="AB66" s="60"/>
    </row>
    <row r="67" spans="1:28" ht="31.5" x14ac:dyDescent="0.25">
      <c r="A67" s="93"/>
      <c r="B67" s="94"/>
      <c r="C67" s="95" t="s">
        <v>102</v>
      </c>
      <c r="D67" s="95" t="s">
        <v>161</v>
      </c>
      <c r="E67" s="68">
        <v>11</v>
      </c>
      <c r="F67" s="65">
        <v>994949786</v>
      </c>
      <c r="G67" s="66">
        <v>0</v>
      </c>
      <c r="H67" s="67">
        <v>0</v>
      </c>
      <c r="I67" s="68">
        <v>11</v>
      </c>
      <c r="J67" s="61" t="s">
        <v>104</v>
      </c>
      <c r="K67" s="65">
        <f>F67</f>
        <v>994949786</v>
      </c>
      <c r="L67" s="69"/>
      <c r="M67" s="87"/>
      <c r="N67" s="69"/>
      <c r="O67" s="87"/>
      <c r="P67" s="69"/>
      <c r="Q67" s="72"/>
      <c r="R67" s="69"/>
      <c r="S67" s="124"/>
      <c r="T67" s="74">
        <f t="shared" si="3"/>
        <v>0</v>
      </c>
      <c r="U67" s="129">
        <f t="shared" si="3"/>
        <v>0</v>
      </c>
      <c r="V67" s="76">
        <f t="shared" ref="V67:V90" si="22">IFERROR(T67/I67,0)</f>
        <v>0</v>
      </c>
      <c r="W67" s="76">
        <f t="shared" si="16"/>
        <v>0</v>
      </c>
      <c r="X67" s="130">
        <f t="shared" ref="X67:Y76" si="23">+G67+T67</f>
        <v>0</v>
      </c>
      <c r="Y67" s="131">
        <f t="shared" si="23"/>
        <v>0</v>
      </c>
      <c r="Z67" s="76">
        <f t="shared" ref="Z67:Z90" si="24">IFERROR(X67/E67,0)</f>
        <v>0</v>
      </c>
      <c r="AA67" s="76">
        <f t="shared" si="21"/>
        <v>0</v>
      </c>
      <c r="AB67" s="125"/>
    </row>
    <row r="68" spans="1:28" ht="31.5" x14ac:dyDescent="0.25">
      <c r="A68" s="93"/>
      <c r="B68" s="94"/>
      <c r="C68" s="95" t="s">
        <v>105</v>
      </c>
      <c r="D68" s="95" t="s">
        <v>106</v>
      </c>
      <c r="E68" s="68">
        <v>6</v>
      </c>
      <c r="F68" s="65">
        <v>292928878</v>
      </c>
      <c r="G68" s="66">
        <v>0</v>
      </c>
      <c r="H68" s="67">
        <v>0</v>
      </c>
      <c r="I68" s="68">
        <v>6</v>
      </c>
      <c r="J68" s="61" t="s">
        <v>104</v>
      </c>
      <c r="K68" s="65">
        <f t="shared" ref="K68:K90" si="25">F68</f>
        <v>292928878</v>
      </c>
      <c r="L68" s="69"/>
      <c r="M68" s="87"/>
      <c r="N68" s="69"/>
      <c r="O68" s="87"/>
      <c r="P68" s="69"/>
      <c r="Q68" s="132"/>
      <c r="R68" s="69"/>
      <c r="S68" s="124"/>
      <c r="T68" s="74">
        <f t="shared" si="3"/>
        <v>0</v>
      </c>
      <c r="U68" s="133">
        <f t="shared" si="3"/>
        <v>0</v>
      </c>
      <c r="V68" s="76">
        <f t="shared" si="22"/>
        <v>0</v>
      </c>
      <c r="W68" s="76">
        <f t="shared" si="16"/>
        <v>0</v>
      </c>
      <c r="X68" s="130">
        <f t="shared" si="23"/>
        <v>0</v>
      </c>
      <c r="Y68" s="131">
        <f t="shared" si="23"/>
        <v>0</v>
      </c>
      <c r="Z68" s="76">
        <f t="shared" si="24"/>
        <v>0</v>
      </c>
      <c r="AA68" s="76">
        <f t="shared" si="21"/>
        <v>0</v>
      </c>
      <c r="AB68" s="125"/>
    </row>
    <row r="69" spans="1:28" ht="21" x14ac:dyDescent="0.25">
      <c r="A69" s="61"/>
      <c r="B69" s="62"/>
      <c r="C69" s="63" t="s">
        <v>162</v>
      </c>
      <c r="D69" s="63" t="s">
        <v>163</v>
      </c>
      <c r="E69" s="68">
        <v>3</v>
      </c>
      <c r="F69" s="134">
        <v>629891752</v>
      </c>
      <c r="G69" s="66">
        <v>0</v>
      </c>
      <c r="H69" s="67">
        <v>0</v>
      </c>
      <c r="I69" s="68">
        <v>3</v>
      </c>
      <c r="J69" s="61" t="s">
        <v>104</v>
      </c>
      <c r="K69" s="65">
        <f t="shared" si="25"/>
        <v>629891752</v>
      </c>
      <c r="L69" s="69"/>
      <c r="M69" s="87"/>
      <c r="N69" s="69"/>
      <c r="O69" s="87"/>
      <c r="P69" s="69"/>
      <c r="Q69" s="72"/>
      <c r="R69" s="69"/>
      <c r="S69" s="126"/>
      <c r="T69" s="74">
        <f t="shared" si="3"/>
        <v>0</v>
      </c>
      <c r="U69" s="80">
        <f t="shared" si="3"/>
        <v>0</v>
      </c>
      <c r="V69" s="76">
        <f t="shared" si="22"/>
        <v>0</v>
      </c>
      <c r="W69" s="76">
        <f t="shared" si="16"/>
        <v>0</v>
      </c>
      <c r="X69" s="130">
        <f t="shared" si="23"/>
        <v>0</v>
      </c>
      <c r="Y69" s="131">
        <f t="shared" si="23"/>
        <v>0</v>
      </c>
      <c r="Z69" s="76">
        <f t="shared" si="24"/>
        <v>0</v>
      </c>
      <c r="AA69" s="76">
        <f t="shared" si="21"/>
        <v>0</v>
      </c>
      <c r="AB69" s="79"/>
    </row>
    <row r="70" spans="1:28" ht="31.5" x14ac:dyDescent="0.25">
      <c r="A70" s="61"/>
      <c r="B70" s="62"/>
      <c r="C70" s="63" t="s">
        <v>164</v>
      </c>
      <c r="D70" s="63" t="s">
        <v>165</v>
      </c>
      <c r="E70" s="68">
        <v>4</v>
      </c>
      <c r="F70" s="65">
        <v>200000000</v>
      </c>
      <c r="G70" s="66">
        <v>0</v>
      </c>
      <c r="H70" s="67">
        <v>0</v>
      </c>
      <c r="I70" s="68">
        <v>4</v>
      </c>
      <c r="J70" s="61" t="s">
        <v>104</v>
      </c>
      <c r="K70" s="65">
        <f t="shared" si="25"/>
        <v>200000000</v>
      </c>
      <c r="L70" s="69"/>
      <c r="M70" s="87"/>
      <c r="N70" s="69"/>
      <c r="O70" s="87"/>
      <c r="P70" s="69"/>
      <c r="Q70" s="72"/>
      <c r="R70" s="69"/>
      <c r="S70" s="126"/>
      <c r="T70" s="74">
        <f t="shared" si="3"/>
        <v>0</v>
      </c>
      <c r="U70" s="80">
        <f t="shared" si="3"/>
        <v>0</v>
      </c>
      <c r="V70" s="76">
        <f t="shared" si="22"/>
        <v>0</v>
      </c>
      <c r="W70" s="76">
        <f t="shared" si="16"/>
        <v>0</v>
      </c>
      <c r="X70" s="130">
        <f t="shared" si="23"/>
        <v>0</v>
      </c>
      <c r="Y70" s="131">
        <f t="shared" si="23"/>
        <v>0</v>
      </c>
      <c r="Z70" s="76">
        <f t="shared" si="24"/>
        <v>0</v>
      </c>
      <c r="AA70" s="76">
        <f t="shared" si="21"/>
        <v>0</v>
      </c>
      <c r="AB70" s="79"/>
    </row>
    <row r="71" spans="1:28" ht="42" x14ac:dyDescent="0.25">
      <c r="A71" s="61"/>
      <c r="B71" s="62"/>
      <c r="C71" s="63" t="s">
        <v>166</v>
      </c>
      <c r="D71" s="63" t="s">
        <v>167</v>
      </c>
      <c r="E71" s="68">
        <v>6</v>
      </c>
      <c r="F71" s="65">
        <v>645000000</v>
      </c>
      <c r="G71" s="66">
        <v>0</v>
      </c>
      <c r="H71" s="67">
        <v>0</v>
      </c>
      <c r="I71" s="68">
        <v>6</v>
      </c>
      <c r="J71" s="61" t="s">
        <v>95</v>
      </c>
      <c r="K71" s="65">
        <f t="shared" si="25"/>
        <v>645000000</v>
      </c>
      <c r="L71" s="69"/>
      <c r="M71" s="87"/>
      <c r="N71" s="69"/>
      <c r="O71" s="87"/>
      <c r="P71" s="69"/>
      <c r="Q71" s="72"/>
      <c r="R71" s="69"/>
      <c r="S71" s="126"/>
      <c r="T71" s="74">
        <f t="shared" si="3"/>
        <v>0</v>
      </c>
      <c r="U71" s="80">
        <f t="shared" si="3"/>
        <v>0</v>
      </c>
      <c r="V71" s="76">
        <f t="shared" si="22"/>
        <v>0</v>
      </c>
      <c r="W71" s="76">
        <f t="shared" si="16"/>
        <v>0</v>
      </c>
      <c r="X71" s="130">
        <f t="shared" si="23"/>
        <v>0</v>
      </c>
      <c r="Y71" s="131">
        <f t="shared" si="23"/>
        <v>0</v>
      </c>
      <c r="Z71" s="76">
        <f t="shared" si="24"/>
        <v>0</v>
      </c>
      <c r="AA71" s="76">
        <f t="shared" si="21"/>
        <v>0</v>
      </c>
      <c r="AB71" s="79"/>
    </row>
    <row r="72" spans="1:28" ht="31.5" x14ac:dyDescent="0.25">
      <c r="A72" s="93"/>
      <c r="B72" s="94"/>
      <c r="C72" s="95" t="s">
        <v>168</v>
      </c>
      <c r="D72" s="95" t="s">
        <v>108</v>
      </c>
      <c r="E72" s="64">
        <v>9</v>
      </c>
      <c r="F72" s="65">
        <v>1635727971</v>
      </c>
      <c r="G72" s="66">
        <v>0</v>
      </c>
      <c r="H72" s="67">
        <v>0</v>
      </c>
      <c r="I72" s="64">
        <v>1</v>
      </c>
      <c r="J72" s="93" t="s">
        <v>95</v>
      </c>
      <c r="K72" s="65">
        <f t="shared" si="25"/>
        <v>1635727971</v>
      </c>
      <c r="L72" s="69"/>
      <c r="M72" s="87"/>
      <c r="N72" s="69"/>
      <c r="O72" s="135"/>
      <c r="P72" s="69"/>
      <c r="Q72" s="72"/>
      <c r="R72" s="69"/>
      <c r="S72" s="126"/>
      <c r="T72" s="74">
        <f t="shared" si="3"/>
        <v>0</v>
      </c>
      <c r="U72" s="80">
        <f t="shared" si="3"/>
        <v>0</v>
      </c>
      <c r="V72" s="76">
        <f t="shared" si="22"/>
        <v>0</v>
      </c>
      <c r="W72" s="76">
        <f t="shared" si="16"/>
        <v>0</v>
      </c>
      <c r="X72" s="78">
        <f t="shared" si="23"/>
        <v>0</v>
      </c>
      <c r="Y72" s="131">
        <f t="shared" si="23"/>
        <v>0</v>
      </c>
      <c r="Z72" s="76">
        <f t="shared" si="24"/>
        <v>0</v>
      </c>
      <c r="AA72" s="76">
        <f t="shared" si="21"/>
        <v>0</v>
      </c>
      <c r="AB72" s="125"/>
    </row>
    <row r="73" spans="1:28" ht="31.5" x14ac:dyDescent="0.25">
      <c r="A73" s="93"/>
      <c r="B73" s="94"/>
      <c r="C73" s="95" t="s">
        <v>157</v>
      </c>
      <c r="D73" s="95" t="s">
        <v>169</v>
      </c>
      <c r="E73" s="64">
        <v>4</v>
      </c>
      <c r="F73" s="65">
        <v>430000000</v>
      </c>
      <c r="G73" s="66">
        <v>0</v>
      </c>
      <c r="H73" s="67">
        <v>0</v>
      </c>
      <c r="I73" s="64">
        <v>4</v>
      </c>
      <c r="J73" s="93" t="s">
        <v>104</v>
      </c>
      <c r="K73" s="65">
        <f t="shared" si="25"/>
        <v>430000000</v>
      </c>
      <c r="L73" s="69"/>
      <c r="M73" s="87"/>
      <c r="N73" s="69"/>
      <c r="O73" s="135"/>
      <c r="P73" s="69"/>
      <c r="Q73" s="72"/>
      <c r="R73" s="69"/>
      <c r="S73" s="126"/>
      <c r="T73" s="74">
        <f t="shared" si="3"/>
        <v>0</v>
      </c>
      <c r="U73" s="80">
        <f t="shared" si="3"/>
        <v>0</v>
      </c>
      <c r="V73" s="76">
        <f t="shared" si="22"/>
        <v>0</v>
      </c>
      <c r="W73" s="76">
        <f t="shared" si="16"/>
        <v>0</v>
      </c>
      <c r="X73" s="78">
        <f t="shared" si="23"/>
        <v>0</v>
      </c>
      <c r="Y73" s="81">
        <f t="shared" si="23"/>
        <v>0</v>
      </c>
      <c r="Z73" s="76">
        <f t="shared" si="24"/>
        <v>0</v>
      </c>
      <c r="AA73" s="77">
        <f t="shared" si="21"/>
        <v>0</v>
      </c>
      <c r="AB73" s="125"/>
    </row>
    <row r="74" spans="1:28" ht="31.5" x14ac:dyDescent="0.25">
      <c r="A74" s="61"/>
      <c r="B74" s="62"/>
      <c r="C74" s="63" t="s">
        <v>170</v>
      </c>
      <c r="D74" s="63" t="s">
        <v>171</v>
      </c>
      <c r="E74" s="68">
        <v>2</v>
      </c>
      <c r="F74" s="65">
        <v>200000000</v>
      </c>
      <c r="G74" s="66">
        <v>0</v>
      </c>
      <c r="H74" s="67">
        <v>0</v>
      </c>
      <c r="I74" s="68">
        <v>2</v>
      </c>
      <c r="J74" s="93" t="s">
        <v>104</v>
      </c>
      <c r="K74" s="65">
        <f t="shared" si="25"/>
        <v>200000000</v>
      </c>
      <c r="L74" s="69"/>
      <c r="M74" s="87"/>
      <c r="N74" s="69"/>
      <c r="O74" s="135"/>
      <c r="P74" s="69"/>
      <c r="Q74" s="72"/>
      <c r="R74" s="69"/>
      <c r="S74" s="126"/>
      <c r="T74" s="74">
        <f t="shared" si="3"/>
        <v>0</v>
      </c>
      <c r="U74" s="80">
        <f t="shared" si="3"/>
        <v>0</v>
      </c>
      <c r="V74" s="76">
        <f t="shared" si="22"/>
        <v>0</v>
      </c>
      <c r="W74" s="77">
        <f t="shared" si="16"/>
        <v>0</v>
      </c>
      <c r="X74" s="78">
        <f t="shared" si="23"/>
        <v>0</v>
      </c>
      <c r="Y74" s="81">
        <f t="shared" si="23"/>
        <v>0</v>
      </c>
      <c r="Z74" s="77">
        <f t="shared" si="24"/>
        <v>0</v>
      </c>
      <c r="AA74" s="77">
        <f t="shared" si="21"/>
        <v>0</v>
      </c>
      <c r="AB74" s="79"/>
    </row>
    <row r="75" spans="1:28" ht="42" x14ac:dyDescent="0.25">
      <c r="A75" s="61"/>
      <c r="B75" s="62"/>
      <c r="C75" s="63" t="s">
        <v>151</v>
      </c>
      <c r="D75" s="63" t="s">
        <v>172</v>
      </c>
      <c r="E75" s="68">
        <v>7</v>
      </c>
      <c r="F75" s="65">
        <v>290000000</v>
      </c>
      <c r="G75" s="66">
        <v>0</v>
      </c>
      <c r="H75" s="67">
        <v>0</v>
      </c>
      <c r="I75" s="68">
        <v>7</v>
      </c>
      <c r="J75" s="61" t="s">
        <v>95</v>
      </c>
      <c r="K75" s="65">
        <f t="shared" si="25"/>
        <v>290000000</v>
      </c>
      <c r="L75" s="69"/>
      <c r="M75" s="87"/>
      <c r="N75" s="69"/>
      <c r="O75" s="135"/>
      <c r="P75" s="69"/>
      <c r="Q75" s="72"/>
      <c r="R75" s="69"/>
      <c r="S75" s="126"/>
      <c r="T75" s="74">
        <f t="shared" ref="T75:U127" si="26">+L75+N75+P75+R75</f>
        <v>0</v>
      </c>
      <c r="U75" s="80">
        <f t="shared" si="26"/>
        <v>0</v>
      </c>
      <c r="V75" s="76">
        <f t="shared" si="22"/>
        <v>0</v>
      </c>
      <c r="W75" s="77">
        <f t="shared" si="16"/>
        <v>0</v>
      </c>
      <c r="X75" s="78">
        <f t="shared" si="23"/>
        <v>0</v>
      </c>
      <c r="Y75" s="81">
        <f t="shared" si="23"/>
        <v>0</v>
      </c>
      <c r="Z75" s="77">
        <f t="shared" si="24"/>
        <v>0</v>
      </c>
      <c r="AA75" s="77">
        <f t="shared" si="21"/>
        <v>0</v>
      </c>
      <c r="AB75" s="79"/>
    </row>
    <row r="76" spans="1:28" ht="21" x14ac:dyDescent="0.25">
      <c r="A76" s="61"/>
      <c r="B76" s="62"/>
      <c r="C76" s="63" t="s">
        <v>173</v>
      </c>
      <c r="D76" s="63" t="s">
        <v>174</v>
      </c>
      <c r="E76" s="68">
        <v>4</v>
      </c>
      <c r="F76" s="136">
        <v>695224400</v>
      </c>
      <c r="G76" s="66">
        <v>0</v>
      </c>
      <c r="H76" s="67">
        <v>0</v>
      </c>
      <c r="I76" s="68">
        <v>4</v>
      </c>
      <c r="J76" s="61" t="s">
        <v>68</v>
      </c>
      <c r="K76" s="65">
        <f t="shared" si="25"/>
        <v>695224400</v>
      </c>
      <c r="L76" s="69"/>
      <c r="M76" s="87"/>
      <c r="N76" s="69"/>
      <c r="O76" s="135"/>
      <c r="P76" s="69"/>
      <c r="Q76" s="132"/>
      <c r="R76" s="69"/>
      <c r="S76" s="126"/>
      <c r="T76" s="74">
        <f t="shared" si="26"/>
        <v>0</v>
      </c>
      <c r="U76" s="80">
        <f t="shared" si="26"/>
        <v>0</v>
      </c>
      <c r="V76" s="76">
        <f t="shared" si="22"/>
        <v>0</v>
      </c>
      <c r="W76" s="77">
        <f t="shared" si="16"/>
        <v>0</v>
      </c>
      <c r="X76" s="78">
        <f t="shared" si="23"/>
        <v>0</v>
      </c>
      <c r="Y76" s="81">
        <f>+H76+U76</f>
        <v>0</v>
      </c>
      <c r="Z76" s="77">
        <f t="shared" si="24"/>
        <v>0</v>
      </c>
      <c r="AA76" s="77">
        <f t="shared" si="21"/>
        <v>0</v>
      </c>
      <c r="AB76" s="79"/>
    </row>
    <row r="77" spans="1:28" ht="42" x14ac:dyDescent="0.25">
      <c r="A77" s="61"/>
      <c r="B77" s="62"/>
      <c r="C77" s="63" t="s">
        <v>120</v>
      </c>
      <c r="D77" s="63" t="s">
        <v>121</v>
      </c>
      <c r="E77" s="68">
        <v>160</v>
      </c>
      <c r="F77" s="136">
        <v>194340500</v>
      </c>
      <c r="G77" s="66">
        <v>0</v>
      </c>
      <c r="H77" s="67">
        <v>0</v>
      </c>
      <c r="I77" s="68">
        <v>160</v>
      </c>
      <c r="J77" s="61" t="s">
        <v>119</v>
      </c>
      <c r="K77" s="65">
        <f t="shared" si="25"/>
        <v>194340500</v>
      </c>
      <c r="L77" s="69"/>
      <c r="M77" s="87"/>
      <c r="N77" s="69"/>
      <c r="O77" s="135"/>
      <c r="P77" s="69"/>
      <c r="Q77" s="132"/>
      <c r="R77" s="69"/>
      <c r="S77" s="126"/>
      <c r="T77" s="74">
        <f t="shared" si="26"/>
        <v>0</v>
      </c>
      <c r="U77" s="80"/>
      <c r="V77" s="76">
        <f t="shared" si="22"/>
        <v>0</v>
      </c>
      <c r="W77" s="77">
        <f t="shared" si="16"/>
        <v>0</v>
      </c>
      <c r="X77" s="78"/>
      <c r="Y77" s="81"/>
      <c r="Z77" s="77">
        <f t="shared" si="24"/>
        <v>0</v>
      </c>
      <c r="AA77" s="77">
        <f t="shared" si="21"/>
        <v>0</v>
      </c>
      <c r="AB77" s="79"/>
    </row>
    <row r="78" spans="1:28" ht="42" x14ac:dyDescent="0.25">
      <c r="A78" s="61"/>
      <c r="B78" s="62"/>
      <c r="C78" s="63" t="s">
        <v>175</v>
      </c>
      <c r="D78" s="63" t="s">
        <v>176</v>
      </c>
      <c r="E78" s="68">
        <v>251</v>
      </c>
      <c r="F78" s="136">
        <v>4586400000</v>
      </c>
      <c r="G78" s="66">
        <v>0</v>
      </c>
      <c r="H78" s="67">
        <v>0</v>
      </c>
      <c r="I78" s="68">
        <v>251</v>
      </c>
      <c r="J78" s="61" t="s">
        <v>124</v>
      </c>
      <c r="K78" s="65">
        <f t="shared" si="25"/>
        <v>4586400000</v>
      </c>
      <c r="L78" s="69"/>
      <c r="M78" s="87"/>
      <c r="N78" s="69"/>
      <c r="O78" s="135"/>
      <c r="P78" s="69"/>
      <c r="Q78" s="132"/>
      <c r="R78" s="69"/>
      <c r="S78" s="126"/>
      <c r="T78" s="74">
        <f t="shared" si="26"/>
        <v>0</v>
      </c>
      <c r="U78" s="80"/>
      <c r="V78" s="76">
        <f t="shared" si="22"/>
        <v>0</v>
      </c>
      <c r="W78" s="77">
        <f t="shared" si="16"/>
        <v>0</v>
      </c>
      <c r="X78" s="78"/>
      <c r="Y78" s="81"/>
      <c r="Z78" s="77">
        <f t="shared" si="24"/>
        <v>0</v>
      </c>
      <c r="AA78" s="77">
        <f t="shared" si="21"/>
        <v>0</v>
      </c>
      <c r="AB78" s="79"/>
    </row>
    <row r="79" spans="1:28" ht="84" x14ac:dyDescent="0.25">
      <c r="A79" s="61"/>
      <c r="B79" s="62"/>
      <c r="C79" s="63" t="s">
        <v>177</v>
      </c>
      <c r="D79" s="63" t="s">
        <v>126</v>
      </c>
      <c r="E79" s="68">
        <v>200</v>
      </c>
      <c r="F79" s="136">
        <v>409463500</v>
      </c>
      <c r="G79" s="66">
        <f>-G78</f>
        <v>0</v>
      </c>
      <c r="H79" s="67">
        <v>0</v>
      </c>
      <c r="I79" s="68">
        <v>200</v>
      </c>
      <c r="J79" s="61" t="s">
        <v>124</v>
      </c>
      <c r="K79" s="65">
        <f t="shared" si="25"/>
        <v>409463500</v>
      </c>
      <c r="L79" s="69"/>
      <c r="M79" s="87"/>
      <c r="N79" s="69"/>
      <c r="O79" s="135"/>
      <c r="P79" s="69"/>
      <c r="Q79" s="132"/>
      <c r="R79" s="69"/>
      <c r="S79" s="126"/>
      <c r="T79" s="74">
        <f t="shared" si="26"/>
        <v>0</v>
      </c>
      <c r="U79" s="80"/>
      <c r="V79" s="76">
        <f t="shared" si="22"/>
        <v>0</v>
      </c>
      <c r="W79" s="77">
        <f t="shared" si="16"/>
        <v>0</v>
      </c>
      <c r="X79" s="78"/>
      <c r="Y79" s="81"/>
      <c r="Z79" s="77">
        <f t="shared" si="24"/>
        <v>0</v>
      </c>
      <c r="AA79" s="77">
        <f t="shared" si="21"/>
        <v>0</v>
      </c>
      <c r="AB79" s="79"/>
    </row>
    <row r="80" spans="1:28" ht="31.5" x14ac:dyDescent="0.25">
      <c r="A80" s="61"/>
      <c r="B80" s="62"/>
      <c r="C80" s="63" t="s">
        <v>127</v>
      </c>
      <c r="D80" s="63" t="s">
        <v>178</v>
      </c>
      <c r="E80" s="68">
        <v>22</v>
      </c>
      <c r="F80" s="136">
        <v>876904300</v>
      </c>
      <c r="G80" s="66">
        <f t="shared" ref="G80:G90" ca="1" si="27">-G80</f>
        <v>0</v>
      </c>
      <c r="H80" s="67">
        <v>0</v>
      </c>
      <c r="I80" s="68">
        <v>22</v>
      </c>
      <c r="J80" s="61" t="s">
        <v>129</v>
      </c>
      <c r="K80" s="65">
        <f t="shared" si="25"/>
        <v>876904300</v>
      </c>
      <c r="L80" s="69"/>
      <c r="M80" s="87"/>
      <c r="N80" s="69"/>
      <c r="O80" s="135"/>
      <c r="P80" s="69"/>
      <c r="Q80" s="132"/>
      <c r="R80" s="69"/>
      <c r="S80" s="126"/>
      <c r="T80" s="74">
        <f t="shared" si="26"/>
        <v>0</v>
      </c>
      <c r="U80" s="80"/>
      <c r="V80" s="76">
        <f t="shared" si="22"/>
        <v>0</v>
      </c>
      <c r="W80" s="77">
        <f t="shared" si="16"/>
        <v>0</v>
      </c>
      <c r="X80" s="78"/>
      <c r="Y80" s="81"/>
      <c r="Z80" s="77">
        <f t="shared" si="24"/>
        <v>0</v>
      </c>
      <c r="AA80" s="77">
        <f t="shared" si="21"/>
        <v>0</v>
      </c>
      <c r="AB80" s="79"/>
    </row>
    <row r="81" spans="1:28" ht="31.5" x14ac:dyDescent="0.25">
      <c r="A81" s="61"/>
      <c r="B81" s="62"/>
      <c r="C81" s="63" t="s">
        <v>179</v>
      </c>
      <c r="D81" s="63" t="s">
        <v>180</v>
      </c>
      <c r="E81" s="68">
        <v>39</v>
      </c>
      <c r="F81" s="136">
        <v>800000000</v>
      </c>
      <c r="G81" s="66">
        <f t="shared" ca="1" si="27"/>
        <v>0</v>
      </c>
      <c r="H81" s="67">
        <v>0</v>
      </c>
      <c r="I81" s="68">
        <v>39</v>
      </c>
      <c r="J81" s="61" t="s">
        <v>129</v>
      </c>
      <c r="K81" s="65">
        <f t="shared" si="25"/>
        <v>800000000</v>
      </c>
      <c r="L81" s="69"/>
      <c r="M81" s="87"/>
      <c r="N81" s="69"/>
      <c r="O81" s="135"/>
      <c r="P81" s="69"/>
      <c r="Q81" s="132"/>
      <c r="R81" s="69"/>
      <c r="S81" s="126"/>
      <c r="T81" s="74">
        <f t="shared" si="26"/>
        <v>0</v>
      </c>
      <c r="U81" s="80"/>
      <c r="V81" s="76">
        <f t="shared" si="22"/>
        <v>0</v>
      </c>
      <c r="W81" s="77">
        <f t="shared" si="16"/>
        <v>0</v>
      </c>
      <c r="X81" s="78"/>
      <c r="Y81" s="81"/>
      <c r="Z81" s="77">
        <f t="shared" si="24"/>
        <v>0</v>
      </c>
      <c r="AA81" s="77">
        <f t="shared" si="21"/>
        <v>0</v>
      </c>
      <c r="AB81" s="79"/>
    </row>
    <row r="82" spans="1:28" ht="52.5" x14ac:dyDescent="0.25">
      <c r="A82" s="61"/>
      <c r="B82" s="62"/>
      <c r="C82" s="63" t="s">
        <v>132</v>
      </c>
      <c r="D82" s="63" t="s">
        <v>133</v>
      </c>
      <c r="E82" s="68">
        <v>50</v>
      </c>
      <c r="F82" s="136">
        <v>88666800</v>
      </c>
      <c r="G82" s="66">
        <f t="shared" ca="1" si="27"/>
        <v>0</v>
      </c>
      <c r="H82" s="67">
        <v>0</v>
      </c>
      <c r="I82" s="68">
        <v>50</v>
      </c>
      <c r="J82" s="61" t="s">
        <v>124</v>
      </c>
      <c r="K82" s="65">
        <f t="shared" si="25"/>
        <v>88666800</v>
      </c>
      <c r="L82" s="69"/>
      <c r="M82" s="87"/>
      <c r="N82" s="69"/>
      <c r="O82" s="135"/>
      <c r="P82" s="69"/>
      <c r="Q82" s="132"/>
      <c r="R82" s="69"/>
      <c r="S82" s="126"/>
      <c r="T82" s="74">
        <f t="shared" si="26"/>
        <v>0</v>
      </c>
      <c r="U82" s="80"/>
      <c r="V82" s="76">
        <f t="shared" si="22"/>
        <v>0</v>
      </c>
      <c r="W82" s="77">
        <f t="shared" si="16"/>
        <v>0</v>
      </c>
      <c r="X82" s="78"/>
      <c r="Y82" s="81"/>
      <c r="Z82" s="77">
        <f t="shared" si="24"/>
        <v>0</v>
      </c>
      <c r="AA82" s="77">
        <f t="shared" si="21"/>
        <v>0</v>
      </c>
      <c r="AB82" s="79"/>
    </row>
    <row r="83" spans="1:28" ht="31.5" x14ac:dyDescent="0.25">
      <c r="A83" s="61"/>
      <c r="B83" s="62"/>
      <c r="C83" s="63" t="s">
        <v>134</v>
      </c>
      <c r="D83" s="63" t="s">
        <v>181</v>
      </c>
      <c r="E83" s="68">
        <v>50</v>
      </c>
      <c r="F83" s="136">
        <v>127393600</v>
      </c>
      <c r="G83" s="66">
        <f t="shared" ca="1" si="27"/>
        <v>0</v>
      </c>
      <c r="H83" s="67">
        <v>0</v>
      </c>
      <c r="I83" s="68">
        <v>50</v>
      </c>
      <c r="J83" s="61" t="s">
        <v>136</v>
      </c>
      <c r="K83" s="65">
        <f t="shared" si="25"/>
        <v>127393600</v>
      </c>
      <c r="L83" s="69"/>
      <c r="M83" s="87"/>
      <c r="N83" s="69"/>
      <c r="O83" s="135"/>
      <c r="P83" s="69"/>
      <c r="Q83" s="132"/>
      <c r="R83" s="69"/>
      <c r="S83" s="126"/>
      <c r="T83" s="74">
        <f t="shared" si="26"/>
        <v>0</v>
      </c>
      <c r="U83" s="80"/>
      <c r="V83" s="76">
        <f t="shared" si="22"/>
        <v>0</v>
      </c>
      <c r="W83" s="77">
        <f t="shared" si="16"/>
        <v>0</v>
      </c>
      <c r="X83" s="78"/>
      <c r="Y83" s="81"/>
      <c r="Z83" s="77">
        <f t="shared" si="24"/>
        <v>0</v>
      </c>
      <c r="AA83" s="77">
        <f t="shared" si="21"/>
        <v>0</v>
      </c>
      <c r="AB83" s="79"/>
    </row>
    <row r="84" spans="1:28" ht="42" x14ac:dyDescent="0.25">
      <c r="A84" s="61"/>
      <c r="B84" s="62"/>
      <c r="C84" s="63" t="s">
        <v>182</v>
      </c>
      <c r="D84" s="63" t="s">
        <v>138</v>
      </c>
      <c r="E84" s="68">
        <v>150</v>
      </c>
      <c r="F84" s="136">
        <v>120881500</v>
      </c>
      <c r="G84" s="66">
        <f t="shared" ca="1" si="27"/>
        <v>0</v>
      </c>
      <c r="H84" s="67">
        <v>0</v>
      </c>
      <c r="I84" s="68">
        <v>150</v>
      </c>
      <c r="J84" s="61" t="s">
        <v>124</v>
      </c>
      <c r="K84" s="65">
        <f t="shared" si="25"/>
        <v>120881500</v>
      </c>
      <c r="L84" s="69"/>
      <c r="M84" s="87"/>
      <c r="N84" s="69"/>
      <c r="O84" s="135"/>
      <c r="P84" s="69"/>
      <c r="Q84" s="132"/>
      <c r="R84" s="69"/>
      <c r="S84" s="126"/>
      <c r="T84" s="74">
        <f t="shared" si="26"/>
        <v>0</v>
      </c>
      <c r="U84" s="80"/>
      <c r="V84" s="76">
        <f t="shared" si="22"/>
        <v>0</v>
      </c>
      <c r="W84" s="77">
        <f t="shared" si="16"/>
        <v>0</v>
      </c>
      <c r="X84" s="78"/>
      <c r="Y84" s="81"/>
      <c r="Z84" s="77">
        <f t="shared" si="24"/>
        <v>0</v>
      </c>
      <c r="AA84" s="77">
        <f t="shared" si="21"/>
        <v>0</v>
      </c>
      <c r="AB84" s="79"/>
    </row>
    <row r="85" spans="1:28" ht="52.5" x14ac:dyDescent="0.25">
      <c r="A85" s="61"/>
      <c r="B85" s="62"/>
      <c r="C85" s="63" t="s">
        <v>139</v>
      </c>
      <c r="D85" s="63" t="s">
        <v>140</v>
      </c>
      <c r="E85" s="68">
        <v>3</v>
      </c>
      <c r="F85" s="136">
        <v>292559900</v>
      </c>
      <c r="G85" s="66">
        <f t="shared" ca="1" si="27"/>
        <v>0</v>
      </c>
      <c r="H85" s="67">
        <v>0</v>
      </c>
      <c r="I85" s="68">
        <v>3</v>
      </c>
      <c r="J85" s="61" t="s">
        <v>30</v>
      </c>
      <c r="K85" s="65">
        <f t="shared" si="25"/>
        <v>292559900</v>
      </c>
      <c r="L85" s="69"/>
      <c r="M85" s="87"/>
      <c r="N85" s="69"/>
      <c r="O85" s="135"/>
      <c r="P85" s="69"/>
      <c r="Q85" s="132"/>
      <c r="R85" s="69"/>
      <c r="S85" s="126"/>
      <c r="T85" s="74">
        <f t="shared" si="26"/>
        <v>0</v>
      </c>
      <c r="U85" s="80"/>
      <c r="V85" s="76">
        <f t="shared" si="22"/>
        <v>0</v>
      </c>
      <c r="W85" s="77">
        <f t="shared" si="16"/>
        <v>0</v>
      </c>
      <c r="X85" s="78"/>
      <c r="Y85" s="81"/>
      <c r="Z85" s="77">
        <f t="shared" si="24"/>
        <v>0</v>
      </c>
      <c r="AA85" s="77">
        <f t="shared" si="21"/>
        <v>0</v>
      </c>
      <c r="AB85" s="79"/>
    </row>
    <row r="86" spans="1:28" ht="31.5" x14ac:dyDescent="0.25">
      <c r="A86" s="61"/>
      <c r="B86" s="62"/>
      <c r="C86" s="63" t="s">
        <v>143</v>
      </c>
      <c r="D86" s="63" t="s">
        <v>183</v>
      </c>
      <c r="E86" s="68">
        <v>50</v>
      </c>
      <c r="F86" s="136">
        <v>124930700</v>
      </c>
      <c r="G86" s="66">
        <f t="shared" ca="1" si="27"/>
        <v>0</v>
      </c>
      <c r="H86" s="67">
        <v>0</v>
      </c>
      <c r="I86" s="68">
        <v>50</v>
      </c>
      <c r="J86" s="61" t="s">
        <v>145</v>
      </c>
      <c r="K86" s="65">
        <f t="shared" si="25"/>
        <v>124930700</v>
      </c>
      <c r="L86" s="69"/>
      <c r="M86" s="87"/>
      <c r="N86" s="69"/>
      <c r="O86" s="135"/>
      <c r="P86" s="69"/>
      <c r="Q86" s="132"/>
      <c r="R86" s="69"/>
      <c r="S86" s="126"/>
      <c r="T86" s="74">
        <f t="shared" si="26"/>
        <v>0</v>
      </c>
      <c r="U86" s="80"/>
      <c r="V86" s="76">
        <f t="shared" si="22"/>
        <v>0</v>
      </c>
      <c r="W86" s="77">
        <f t="shared" si="16"/>
        <v>0</v>
      </c>
      <c r="X86" s="78"/>
      <c r="Y86" s="81"/>
      <c r="Z86" s="77">
        <f t="shared" si="24"/>
        <v>0</v>
      </c>
      <c r="AA86" s="77">
        <f t="shared" si="21"/>
        <v>0</v>
      </c>
      <c r="AB86" s="79"/>
    </row>
    <row r="87" spans="1:28" ht="63" x14ac:dyDescent="0.25">
      <c r="A87" s="61"/>
      <c r="B87" s="62"/>
      <c r="C87" s="63" t="s">
        <v>184</v>
      </c>
      <c r="D87" s="63" t="s">
        <v>147</v>
      </c>
      <c r="E87" s="68">
        <v>2</v>
      </c>
      <c r="F87" s="136">
        <v>209806900</v>
      </c>
      <c r="G87" s="66">
        <f t="shared" ca="1" si="27"/>
        <v>0</v>
      </c>
      <c r="H87" s="67">
        <v>0</v>
      </c>
      <c r="I87" s="68">
        <v>2</v>
      </c>
      <c r="J87" s="61" t="s">
        <v>148</v>
      </c>
      <c r="K87" s="65">
        <f t="shared" si="25"/>
        <v>209806900</v>
      </c>
      <c r="L87" s="69"/>
      <c r="M87" s="87"/>
      <c r="N87" s="69"/>
      <c r="O87" s="135"/>
      <c r="P87" s="69"/>
      <c r="Q87" s="132"/>
      <c r="R87" s="69"/>
      <c r="S87" s="126"/>
      <c r="T87" s="74">
        <f t="shared" si="26"/>
        <v>0</v>
      </c>
      <c r="U87" s="80"/>
      <c r="V87" s="76">
        <f t="shared" si="22"/>
        <v>0</v>
      </c>
      <c r="W87" s="77">
        <f t="shared" si="16"/>
        <v>0</v>
      </c>
      <c r="X87" s="78"/>
      <c r="Y87" s="81"/>
      <c r="Z87" s="77">
        <f t="shared" si="24"/>
        <v>0</v>
      </c>
      <c r="AA87" s="77">
        <f t="shared" si="21"/>
        <v>0</v>
      </c>
      <c r="AB87" s="79"/>
    </row>
    <row r="88" spans="1:28" ht="21" x14ac:dyDescent="0.25">
      <c r="A88" s="61"/>
      <c r="B88" s="62"/>
      <c r="C88" s="63" t="s">
        <v>149</v>
      </c>
      <c r="D88" s="63" t="s">
        <v>150</v>
      </c>
      <c r="E88" s="68">
        <v>6</v>
      </c>
      <c r="F88" s="136">
        <v>2359056765</v>
      </c>
      <c r="G88" s="66">
        <f t="shared" ca="1" si="27"/>
        <v>0</v>
      </c>
      <c r="H88" s="67">
        <v>0</v>
      </c>
      <c r="I88" s="68">
        <v>6</v>
      </c>
      <c r="J88" s="61" t="s">
        <v>104</v>
      </c>
      <c r="K88" s="65">
        <f t="shared" si="25"/>
        <v>2359056765</v>
      </c>
      <c r="L88" s="69"/>
      <c r="M88" s="87"/>
      <c r="N88" s="69"/>
      <c r="O88" s="135"/>
      <c r="P88" s="69"/>
      <c r="Q88" s="132"/>
      <c r="R88" s="69"/>
      <c r="S88" s="126"/>
      <c r="T88" s="74">
        <f t="shared" si="26"/>
        <v>0</v>
      </c>
      <c r="U88" s="80"/>
      <c r="V88" s="76">
        <f t="shared" si="22"/>
        <v>0</v>
      </c>
      <c r="W88" s="77">
        <f t="shared" si="16"/>
        <v>0</v>
      </c>
      <c r="X88" s="78"/>
      <c r="Y88" s="81"/>
      <c r="Z88" s="77">
        <f t="shared" si="24"/>
        <v>0</v>
      </c>
      <c r="AA88" s="77">
        <f t="shared" si="21"/>
        <v>0</v>
      </c>
      <c r="AB88" s="79"/>
    </row>
    <row r="89" spans="1:28" ht="63" x14ac:dyDescent="0.25">
      <c r="A89" s="61"/>
      <c r="B89" s="62"/>
      <c r="C89" s="63" t="s">
        <v>153</v>
      </c>
      <c r="D89" s="63" t="s">
        <v>154</v>
      </c>
      <c r="E89" s="68">
        <v>300</v>
      </c>
      <c r="F89" s="136">
        <v>218258600</v>
      </c>
      <c r="G89" s="66">
        <f t="shared" ca="1" si="27"/>
        <v>0</v>
      </c>
      <c r="H89" s="67">
        <v>0</v>
      </c>
      <c r="I89" s="68">
        <v>300</v>
      </c>
      <c r="J89" s="61" t="s">
        <v>124</v>
      </c>
      <c r="K89" s="65">
        <f t="shared" si="25"/>
        <v>218258600</v>
      </c>
      <c r="L89" s="69"/>
      <c r="M89" s="87"/>
      <c r="N89" s="69"/>
      <c r="O89" s="135"/>
      <c r="P89" s="69"/>
      <c r="Q89" s="132"/>
      <c r="R89" s="69"/>
      <c r="S89" s="126"/>
      <c r="T89" s="74">
        <f t="shared" si="26"/>
        <v>0</v>
      </c>
      <c r="U89" s="80"/>
      <c r="V89" s="76">
        <f t="shared" si="22"/>
        <v>0</v>
      </c>
      <c r="W89" s="77">
        <f t="shared" si="16"/>
        <v>0</v>
      </c>
      <c r="X89" s="78"/>
      <c r="Y89" s="81"/>
      <c r="Z89" s="77">
        <f t="shared" si="24"/>
        <v>0</v>
      </c>
      <c r="AA89" s="77">
        <f t="shared" si="21"/>
        <v>0</v>
      </c>
      <c r="AB89" s="79"/>
    </row>
    <row r="90" spans="1:28" ht="31.5" x14ac:dyDescent="0.25">
      <c r="A90" s="61"/>
      <c r="B90" s="62"/>
      <c r="C90" s="63" t="s">
        <v>111</v>
      </c>
      <c r="D90" s="63" t="s">
        <v>185</v>
      </c>
      <c r="E90" s="68">
        <v>2</v>
      </c>
      <c r="F90" s="136">
        <v>200000000</v>
      </c>
      <c r="G90" s="66">
        <f t="shared" ca="1" si="27"/>
        <v>0</v>
      </c>
      <c r="H90" s="67">
        <v>0</v>
      </c>
      <c r="I90" s="68">
        <v>2</v>
      </c>
      <c r="J90" s="61" t="s">
        <v>104</v>
      </c>
      <c r="K90" s="65">
        <f t="shared" si="25"/>
        <v>200000000</v>
      </c>
      <c r="L90" s="69"/>
      <c r="M90" s="87"/>
      <c r="N90" s="69"/>
      <c r="O90" s="135"/>
      <c r="P90" s="69"/>
      <c r="Q90" s="132"/>
      <c r="R90" s="69"/>
      <c r="S90" s="126"/>
      <c r="T90" s="74">
        <f t="shared" si="26"/>
        <v>0</v>
      </c>
      <c r="U90" s="80"/>
      <c r="V90" s="76">
        <f t="shared" si="22"/>
        <v>0</v>
      </c>
      <c r="W90" s="77">
        <f t="shared" si="16"/>
        <v>0</v>
      </c>
      <c r="X90" s="78"/>
      <c r="Y90" s="81"/>
      <c r="Z90" s="77">
        <f t="shared" si="24"/>
        <v>0</v>
      </c>
      <c r="AA90" s="77">
        <f t="shared" si="21"/>
        <v>0</v>
      </c>
      <c r="AB90" s="79"/>
    </row>
    <row r="91" spans="1:28" ht="31.5" x14ac:dyDescent="0.25">
      <c r="A91" s="111"/>
      <c r="B91" s="112"/>
      <c r="C91" s="48" t="s">
        <v>186</v>
      </c>
      <c r="D91" s="48" t="s">
        <v>187</v>
      </c>
      <c r="E91" s="113"/>
      <c r="F91" s="50">
        <f>SUM(F92:F102)</f>
        <v>4183163764</v>
      </c>
      <c r="G91" s="114"/>
      <c r="H91" s="52">
        <f>SUM(H92:H102)</f>
        <v>0</v>
      </c>
      <c r="I91" s="113"/>
      <c r="J91" s="48"/>
      <c r="K91" s="50">
        <f>SUM(K92:K102)</f>
        <v>4183163764</v>
      </c>
      <c r="L91" s="55"/>
      <c r="M91" s="52">
        <f>SUM(M92:M102)</f>
        <v>0</v>
      </c>
      <c r="N91" s="55"/>
      <c r="O91" s="56"/>
      <c r="P91" s="113"/>
      <c r="Q91" s="56"/>
      <c r="R91" s="113"/>
      <c r="S91" s="56"/>
      <c r="T91" s="83"/>
      <c r="U91" s="56">
        <f>SUM(U92:U102)</f>
        <v>0</v>
      </c>
      <c r="V91" s="58"/>
      <c r="W91" s="58">
        <f t="shared" si="16"/>
        <v>0</v>
      </c>
      <c r="X91" s="59"/>
      <c r="Y91" s="56">
        <f>SUM(Y92:Y102)</f>
        <v>0</v>
      </c>
      <c r="Z91" s="58"/>
      <c r="AA91" s="58">
        <f t="shared" si="21"/>
        <v>0</v>
      </c>
      <c r="AB91" s="60"/>
    </row>
    <row r="92" spans="1:28" ht="42" x14ac:dyDescent="0.25">
      <c r="A92" s="61"/>
      <c r="B92" s="62"/>
      <c r="C92" s="63" t="s">
        <v>188</v>
      </c>
      <c r="D92" s="63" t="s">
        <v>189</v>
      </c>
      <c r="E92" s="68">
        <v>10</v>
      </c>
      <c r="F92" s="65">
        <v>630000000</v>
      </c>
      <c r="G92" s="66">
        <v>0</v>
      </c>
      <c r="H92" s="67">
        <v>0</v>
      </c>
      <c r="I92" s="68">
        <v>10</v>
      </c>
      <c r="J92" s="61" t="s">
        <v>95</v>
      </c>
      <c r="K92" s="65">
        <f>F92</f>
        <v>630000000</v>
      </c>
      <c r="L92" s="69"/>
      <c r="M92" s="137"/>
      <c r="N92" s="69"/>
      <c r="O92" s="138"/>
      <c r="P92" s="69"/>
      <c r="Q92" s="72"/>
      <c r="R92" s="69"/>
      <c r="S92" s="73"/>
      <c r="T92" s="74">
        <f t="shared" si="26"/>
        <v>0</v>
      </c>
      <c r="U92" s="75">
        <f>SUM(M92,O92,Q92,S92)</f>
        <v>0</v>
      </c>
      <c r="V92" s="76">
        <f t="shared" ref="V92:V102" si="28">IFERROR(T92/I92,0)</f>
        <v>0</v>
      </c>
      <c r="W92" s="139">
        <f t="shared" si="16"/>
        <v>0</v>
      </c>
      <c r="X92" s="78">
        <f t="shared" ref="X92:Y96" si="29">+G92+T92</f>
        <v>0</v>
      </c>
      <c r="Y92" s="65">
        <f t="shared" si="29"/>
        <v>0</v>
      </c>
      <c r="Z92" s="77">
        <f t="shared" ref="Z92:Z102" si="30">IFERROR(X92/E92,0)</f>
        <v>0</v>
      </c>
      <c r="AA92" s="77">
        <f t="shared" si="21"/>
        <v>0</v>
      </c>
      <c r="AB92" s="79"/>
    </row>
    <row r="93" spans="1:28" ht="21" x14ac:dyDescent="0.25">
      <c r="A93" s="61"/>
      <c r="B93" s="62"/>
      <c r="C93" s="63" t="s">
        <v>190</v>
      </c>
      <c r="D93" s="63" t="s">
        <v>191</v>
      </c>
      <c r="E93" s="68">
        <v>2</v>
      </c>
      <c r="F93" s="65">
        <v>50000000</v>
      </c>
      <c r="G93" s="66">
        <v>0</v>
      </c>
      <c r="H93" s="67">
        <v>0</v>
      </c>
      <c r="I93" s="68">
        <v>1</v>
      </c>
      <c r="J93" s="61" t="s">
        <v>68</v>
      </c>
      <c r="K93" s="65">
        <f t="shared" ref="K93:K102" si="31">F93</f>
        <v>50000000</v>
      </c>
      <c r="L93" s="69"/>
      <c r="M93" s="137"/>
      <c r="N93" s="69"/>
      <c r="O93" s="138"/>
      <c r="P93" s="69"/>
      <c r="Q93" s="72"/>
      <c r="R93" s="69"/>
      <c r="S93" s="126"/>
      <c r="T93" s="74">
        <f t="shared" si="26"/>
        <v>0</v>
      </c>
      <c r="U93" s="80">
        <f t="shared" si="26"/>
        <v>0</v>
      </c>
      <c r="V93" s="76">
        <f t="shared" si="28"/>
        <v>0</v>
      </c>
      <c r="W93" s="139">
        <f t="shared" si="16"/>
        <v>0</v>
      </c>
      <c r="X93" s="78">
        <f t="shared" si="29"/>
        <v>0</v>
      </c>
      <c r="Y93" s="65">
        <f t="shared" si="29"/>
        <v>0</v>
      </c>
      <c r="Z93" s="77">
        <f t="shared" si="30"/>
        <v>0</v>
      </c>
      <c r="AA93" s="77">
        <f t="shared" si="21"/>
        <v>0</v>
      </c>
      <c r="AB93" s="79"/>
    </row>
    <row r="94" spans="1:28" ht="21" x14ac:dyDescent="0.25">
      <c r="A94" s="61"/>
      <c r="B94" s="62"/>
      <c r="C94" s="63" t="s">
        <v>192</v>
      </c>
      <c r="D94" s="63" t="s">
        <v>193</v>
      </c>
      <c r="E94" s="68">
        <v>2</v>
      </c>
      <c r="F94" s="65">
        <v>50000000</v>
      </c>
      <c r="G94" s="66">
        <v>0</v>
      </c>
      <c r="H94" s="67">
        <v>0</v>
      </c>
      <c r="I94" s="68">
        <v>2</v>
      </c>
      <c r="J94" s="61" t="s">
        <v>68</v>
      </c>
      <c r="K94" s="65">
        <f t="shared" si="31"/>
        <v>50000000</v>
      </c>
      <c r="L94" s="69"/>
      <c r="M94" s="87"/>
      <c r="N94" s="69"/>
      <c r="O94" s="71"/>
      <c r="P94" s="69"/>
      <c r="Q94" s="72"/>
      <c r="R94" s="69"/>
      <c r="S94" s="73"/>
      <c r="T94" s="74">
        <f t="shared" si="26"/>
        <v>0</v>
      </c>
      <c r="U94" s="80">
        <f t="shared" si="26"/>
        <v>0</v>
      </c>
      <c r="V94" s="76">
        <f t="shared" si="28"/>
        <v>0</v>
      </c>
      <c r="W94" s="77">
        <f t="shared" si="16"/>
        <v>0</v>
      </c>
      <c r="X94" s="78">
        <f t="shared" si="29"/>
        <v>0</v>
      </c>
      <c r="Y94" s="65">
        <f t="shared" si="29"/>
        <v>0</v>
      </c>
      <c r="Z94" s="77">
        <f t="shared" si="30"/>
        <v>0</v>
      </c>
      <c r="AA94" s="77">
        <f t="shared" si="21"/>
        <v>0</v>
      </c>
      <c r="AB94" s="79"/>
    </row>
    <row r="95" spans="1:28" ht="21" x14ac:dyDescent="0.25">
      <c r="A95" s="61"/>
      <c r="B95" s="62"/>
      <c r="C95" s="110" t="s">
        <v>194</v>
      </c>
      <c r="D95" s="63" t="s">
        <v>195</v>
      </c>
      <c r="E95" s="68">
        <v>3</v>
      </c>
      <c r="F95" s="65">
        <v>110000000</v>
      </c>
      <c r="G95" s="66">
        <v>0</v>
      </c>
      <c r="H95" s="67">
        <v>0</v>
      </c>
      <c r="I95" s="68">
        <v>3</v>
      </c>
      <c r="J95" s="61" t="s">
        <v>68</v>
      </c>
      <c r="K95" s="65">
        <f t="shared" si="31"/>
        <v>110000000</v>
      </c>
      <c r="L95" s="69"/>
      <c r="M95" s="137"/>
      <c r="N95" s="69"/>
      <c r="O95" s="140"/>
      <c r="P95" s="69"/>
      <c r="Q95" s="72"/>
      <c r="R95" s="69"/>
      <c r="S95" s="126"/>
      <c r="T95" s="74">
        <f t="shared" si="26"/>
        <v>0</v>
      </c>
      <c r="U95" s="80">
        <f t="shared" si="26"/>
        <v>0</v>
      </c>
      <c r="V95" s="76">
        <f t="shared" si="28"/>
        <v>0</v>
      </c>
      <c r="W95" s="77">
        <f t="shared" si="16"/>
        <v>0</v>
      </c>
      <c r="X95" s="78">
        <f t="shared" si="29"/>
        <v>0</v>
      </c>
      <c r="Y95" s="81">
        <f t="shared" si="29"/>
        <v>0</v>
      </c>
      <c r="Z95" s="77">
        <f t="shared" si="30"/>
        <v>0</v>
      </c>
      <c r="AA95" s="77">
        <f t="shared" si="21"/>
        <v>0</v>
      </c>
      <c r="AB95" s="79"/>
    </row>
    <row r="96" spans="1:28" ht="31.5" x14ac:dyDescent="0.25">
      <c r="A96" s="61"/>
      <c r="B96" s="62"/>
      <c r="C96" s="63" t="s">
        <v>196</v>
      </c>
      <c r="D96" s="63" t="s">
        <v>197</v>
      </c>
      <c r="E96" s="68">
        <v>33</v>
      </c>
      <c r="F96" s="81">
        <v>1350000000</v>
      </c>
      <c r="G96" s="66">
        <v>0</v>
      </c>
      <c r="H96" s="67">
        <v>0</v>
      </c>
      <c r="I96" s="68">
        <v>33</v>
      </c>
      <c r="J96" s="61" t="s">
        <v>124</v>
      </c>
      <c r="K96" s="65">
        <f t="shared" si="31"/>
        <v>1350000000</v>
      </c>
      <c r="L96" s="69"/>
      <c r="M96" s="137"/>
      <c r="N96" s="69"/>
      <c r="O96" s="140"/>
      <c r="P96" s="69"/>
      <c r="Q96" s="72"/>
      <c r="R96" s="69"/>
      <c r="S96" s="73"/>
      <c r="T96" s="74">
        <f t="shared" si="26"/>
        <v>0</v>
      </c>
      <c r="U96" s="80">
        <f t="shared" si="26"/>
        <v>0</v>
      </c>
      <c r="V96" s="76">
        <f t="shared" si="28"/>
        <v>0</v>
      </c>
      <c r="W96" s="77">
        <f t="shared" si="16"/>
        <v>0</v>
      </c>
      <c r="X96" s="78">
        <f t="shared" si="29"/>
        <v>0</v>
      </c>
      <c r="Y96" s="81">
        <f t="shared" si="29"/>
        <v>0</v>
      </c>
      <c r="Z96" s="77">
        <f t="shared" si="30"/>
        <v>0</v>
      </c>
      <c r="AA96" s="77">
        <f t="shared" si="21"/>
        <v>0</v>
      </c>
      <c r="AB96" s="79"/>
    </row>
    <row r="97" spans="1:28" ht="84" x14ac:dyDescent="0.25">
      <c r="A97" s="61"/>
      <c r="B97" s="62"/>
      <c r="C97" s="63" t="s">
        <v>198</v>
      </c>
      <c r="D97" s="63" t="s">
        <v>126</v>
      </c>
      <c r="E97" s="68">
        <v>448</v>
      </c>
      <c r="F97" s="81">
        <v>115839600</v>
      </c>
      <c r="G97" s="66">
        <v>0</v>
      </c>
      <c r="H97" s="67">
        <v>0</v>
      </c>
      <c r="I97" s="68">
        <v>448</v>
      </c>
      <c r="J97" s="61" t="s">
        <v>124</v>
      </c>
      <c r="K97" s="65">
        <f t="shared" si="31"/>
        <v>115839600</v>
      </c>
      <c r="L97" s="69"/>
      <c r="M97" s="137"/>
      <c r="N97" s="69"/>
      <c r="O97" s="140"/>
      <c r="P97" s="69"/>
      <c r="Q97" s="72"/>
      <c r="R97" s="69"/>
      <c r="S97" s="73"/>
      <c r="T97" s="74">
        <f t="shared" si="26"/>
        <v>0</v>
      </c>
      <c r="U97" s="80"/>
      <c r="V97" s="76">
        <f t="shared" si="28"/>
        <v>0</v>
      </c>
      <c r="W97" s="77">
        <f t="shared" si="16"/>
        <v>0</v>
      </c>
      <c r="X97" s="78"/>
      <c r="Y97" s="81"/>
      <c r="Z97" s="77">
        <f t="shared" si="30"/>
        <v>0</v>
      </c>
      <c r="AA97" s="77">
        <f t="shared" si="21"/>
        <v>0</v>
      </c>
      <c r="AB97" s="79"/>
    </row>
    <row r="98" spans="1:28" ht="42" x14ac:dyDescent="0.25">
      <c r="A98" s="61"/>
      <c r="B98" s="62"/>
      <c r="C98" s="63" t="s">
        <v>199</v>
      </c>
      <c r="D98" s="63" t="s">
        <v>200</v>
      </c>
      <c r="E98" s="68">
        <v>111</v>
      </c>
      <c r="F98" s="81">
        <v>424918600</v>
      </c>
      <c r="G98" s="66">
        <v>0</v>
      </c>
      <c r="H98" s="67">
        <v>0</v>
      </c>
      <c r="I98" s="68">
        <v>111</v>
      </c>
      <c r="J98" s="61" t="s">
        <v>129</v>
      </c>
      <c r="K98" s="65">
        <f t="shared" si="31"/>
        <v>424918600</v>
      </c>
      <c r="L98" s="69"/>
      <c r="M98" s="137"/>
      <c r="N98" s="69"/>
      <c r="O98" s="140"/>
      <c r="P98" s="69"/>
      <c r="Q98" s="72"/>
      <c r="R98" s="69"/>
      <c r="S98" s="73"/>
      <c r="T98" s="74">
        <f t="shared" si="26"/>
        <v>0</v>
      </c>
      <c r="U98" s="80"/>
      <c r="V98" s="76">
        <f t="shared" si="28"/>
        <v>0</v>
      </c>
      <c r="W98" s="77">
        <f t="shared" si="16"/>
        <v>0</v>
      </c>
      <c r="X98" s="78"/>
      <c r="Y98" s="81"/>
      <c r="Z98" s="77">
        <f t="shared" si="30"/>
        <v>0</v>
      </c>
      <c r="AA98" s="77">
        <f t="shared" si="21"/>
        <v>0</v>
      </c>
      <c r="AB98" s="79"/>
    </row>
    <row r="99" spans="1:28" ht="52.5" x14ac:dyDescent="0.25">
      <c r="A99" s="61"/>
      <c r="B99" s="62"/>
      <c r="C99" s="63" t="s">
        <v>139</v>
      </c>
      <c r="D99" s="63" t="s">
        <v>201</v>
      </c>
      <c r="E99" s="68">
        <v>1</v>
      </c>
      <c r="F99" s="81">
        <v>50280000</v>
      </c>
      <c r="G99" s="66">
        <v>0</v>
      </c>
      <c r="H99" s="67">
        <v>0</v>
      </c>
      <c r="I99" s="68">
        <v>1</v>
      </c>
      <c r="J99" s="61" t="s">
        <v>30</v>
      </c>
      <c r="K99" s="65">
        <f t="shared" si="31"/>
        <v>50280000</v>
      </c>
      <c r="L99" s="69"/>
      <c r="M99" s="137"/>
      <c r="N99" s="69"/>
      <c r="O99" s="140"/>
      <c r="P99" s="69"/>
      <c r="Q99" s="72"/>
      <c r="R99" s="69"/>
      <c r="S99" s="73"/>
      <c r="T99" s="74">
        <f t="shared" si="26"/>
        <v>0</v>
      </c>
      <c r="U99" s="80"/>
      <c r="V99" s="76">
        <f t="shared" si="28"/>
        <v>0</v>
      </c>
      <c r="W99" s="77">
        <f t="shared" si="16"/>
        <v>0</v>
      </c>
      <c r="X99" s="78"/>
      <c r="Y99" s="81"/>
      <c r="Z99" s="77">
        <f t="shared" si="30"/>
        <v>0</v>
      </c>
      <c r="AA99" s="77">
        <f t="shared" si="21"/>
        <v>0</v>
      </c>
      <c r="AB99" s="79"/>
    </row>
    <row r="100" spans="1:28" ht="42" x14ac:dyDescent="0.25">
      <c r="A100" s="61"/>
      <c r="B100" s="62"/>
      <c r="C100" s="63" t="s">
        <v>141</v>
      </c>
      <c r="D100" s="63" t="s">
        <v>142</v>
      </c>
      <c r="E100" s="68">
        <v>3</v>
      </c>
      <c r="F100" s="81">
        <v>150655600</v>
      </c>
      <c r="G100" s="66">
        <v>0</v>
      </c>
      <c r="H100" s="67">
        <v>0</v>
      </c>
      <c r="I100" s="68">
        <v>3</v>
      </c>
      <c r="J100" s="61" t="s">
        <v>30</v>
      </c>
      <c r="K100" s="65">
        <f t="shared" si="31"/>
        <v>150655600</v>
      </c>
      <c r="L100" s="69"/>
      <c r="M100" s="137"/>
      <c r="N100" s="69"/>
      <c r="O100" s="140"/>
      <c r="P100" s="69"/>
      <c r="Q100" s="72"/>
      <c r="R100" s="69"/>
      <c r="S100" s="73"/>
      <c r="T100" s="74">
        <f t="shared" si="26"/>
        <v>0</v>
      </c>
      <c r="U100" s="80"/>
      <c r="V100" s="76">
        <f t="shared" si="28"/>
        <v>0</v>
      </c>
      <c r="W100" s="77">
        <f t="shared" si="16"/>
        <v>0</v>
      </c>
      <c r="X100" s="78"/>
      <c r="Y100" s="81"/>
      <c r="Z100" s="77">
        <f t="shared" si="30"/>
        <v>0</v>
      </c>
      <c r="AA100" s="77">
        <f t="shared" si="21"/>
        <v>0</v>
      </c>
      <c r="AB100" s="79"/>
    </row>
    <row r="101" spans="1:28" ht="63" x14ac:dyDescent="0.25">
      <c r="A101" s="61"/>
      <c r="B101" s="62"/>
      <c r="C101" s="63" t="s">
        <v>153</v>
      </c>
      <c r="D101" s="63" t="s">
        <v>154</v>
      </c>
      <c r="E101" s="68">
        <v>224</v>
      </c>
      <c r="F101" s="81">
        <v>121265600</v>
      </c>
      <c r="G101" s="66"/>
      <c r="H101" s="67"/>
      <c r="I101" s="68">
        <v>224</v>
      </c>
      <c r="J101" s="61" t="s">
        <v>124</v>
      </c>
      <c r="K101" s="65">
        <f t="shared" si="31"/>
        <v>121265600</v>
      </c>
      <c r="L101" s="69"/>
      <c r="M101" s="137"/>
      <c r="N101" s="69"/>
      <c r="O101" s="140"/>
      <c r="P101" s="69"/>
      <c r="Q101" s="72"/>
      <c r="R101" s="69"/>
      <c r="S101" s="73"/>
      <c r="T101" s="74">
        <f t="shared" si="26"/>
        <v>0</v>
      </c>
      <c r="U101" s="80"/>
      <c r="V101" s="76">
        <f t="shared" si="28"/>
        <v>0</v>
      </c>
      <c r="W101" s="77">
        <f t="shared" si="16"/>
        <v>0</v>
      </c>
      <c r="X101" s="78"/>
      <c r="Y101" s="81"/>
      <c r="Z101" s="77">
        <f t="shared" si="30"/>
        <v>0</v>
      </c>
      <c r="AA101" s="77">
        <f t="shared" si="21"/>
        <v>0</v>
      </c>
      <c r="AB101" s="79"/>
    </row>
    <row r="102" spans="1:28" ht="21" x14ac:dyDescent="0.25">
      <c r="A102" s="61"/>
      <c r="B102" s="62"/>
      <c r="C102" s="63" t="s">
        <v>202</v>
      </c>
      <c r="D102" s="63" t="s">
        <v>203</v>
      </c>
      <c r="E102" s="68">
        <v>1</v>
      </c>
      <c r="F102" s="81">
        <v>1130204364</v>
      </c>
      <c r="G102" s="66">
        <v>0</v>
      </c>
      <c r="H102" s="67">
        <v>0</v>
      </c>
      <c r="I102" s="68">
        <v>1</v>
      </c>
      <c r="J102" s="61" t="s">
        <v>95</v>
      </c>
      <c r="K102" s="65">
        <f t="shared" si="31"/>
        <v>1130204364</v>
      </c>
      <c r="L102" s="69"/>
      <c r="M102" s="137"/>
      <c r="N102" s="69"/>
      <c r="O102" s="140"/>
      <c r="P102" s="69"/>
      <c r="Q102" s="72"/>
      <c r="R102" s="69"/>
      <c r="S102" s="73"/>
      <c r="T102" s="74">
        <f t="shared" si="26"/>
        <v>0</v>
      </c>
      <c r="U102" s="80"/>
      <c r="V102" s="76">
        <f t="shared" si="28"/>
        <v>0</v>
      </c>
      <c r="W102" s="77">
        <f t="shared" ref="W102:W163" si="32">IFERROR(U102/K102,0)</f>
        <v>0</v>
      </c>
      <c r="X102" s="78"/>
      <c r="Y102" s="81"/>
      <c r="Z102" s="77">
        <f t="shared" si="30"/>
        <v>0</v>
      </c>
      <c r="AA102" s="77">
        <f t="shared" si="21"/>
        <v>0</v>
      </c>
      <c r="AB102" s="79"/>
    </row>
    <row r="103" spans="1:28" ht="31.5" x14ac:dyDescent="0.25">
      <c r="A103" s="111"/>
      <c r="B103" s="112"/>
      <c r="C103" s="48" t="s">
        <v>204</v>
      </c>
      <c r="D103" s="48" t="s">
        <v>205</v>
      </c>
      <c r="E103" s="113"/>
      <c r="F103" s="50">
        <f>SUM(F104:F106)</f>
        <v>479396300</v>
      </c>
      <c r="G103" s="114"/>
      <c r="H103" s="52">
        <f>SUM(H104:H106)</f>
        <v>0</v>
      </c>
      <c r="I103" s="113"/>
      <c r="J103" s="48"/>
      <c r="K103" s="50">
        <f>SUM(K104:K106)</f>
        <v>479396300</v>
      </c>
      <c r="L103" s="55"/>
      <c r="M103" s="52">
        <f>SUM(M104:M106)</f>
        <v>0</v>
      </c>
      <c r="N103" s="55"/>
      <c r="O103" s="56"/>
      <c r="P103" s="113"/>
      <c r="Q103" s="56"/>
      <c r="R103" s="113"/>
      <c r="S103" s="56"/>
      <c r="T103" s="83"/>
      <c r="U103" s="56">
        <f>SUM(U104:U106)</f>
        <v>0</v>
      </c>
      <c r="V103" s="58"/>
      <c r="W103" s="58">
        <f t="shared" si="32"/>
        <v>0</v>
      </c>
      <c r="X103" s="59"/>
      <c r="Y103" s="56">
        <f>SUM(Y104:Y106)</f>
        <v>0</v>
      </c>
      <c r="Z103" s="58"/>
      <c r="AA103" s="58">
        <f t="shared" si="21"/>
        <v>0</v>
      </c>
      <c r="AB103" s="60"/>
    </row>
    <row r="104" spans="1:28" ht="42" x14ac:dyDescent="0.25">
      <c r="A104" s="61"/>
      <c r="B104" s="62"/>
      <c r="C104" s="63" t="s">
        <v>206</v>
      </c>
      <c r="D104" s="63" t="s">
        <v>207</v>
      </c>
      <c r="E104" s="68">
        <v>15</v>
      </c>
      <c r="F104" s="65">
        <v>151200000</v>
      </c>
      <c r="G104" s="66">
        <v>0</v>
      </c>
      <c r="H104" s="67">
        <v>0</v>
      </c>
      <c r="I104" s="68">
        <v>15</v>
      </c>
      <c r="J104" s="61" t="s">
        <v>124</v>
      </c>
      <c r="K104" s="65">
        <f>F104</f>
        <v>151200000</v>
      </c>
      <c r="L104" s="69"/>
      <c r="M104" s="87"/>
      <c r="N104" s="69"/>
      <c r="O104" s="71"/>
      <c r="P104" s="69"/>
      <c r="Q104" s="115"/>
      <c r="R104" s="69"/>
      <c r="S104" s="73"/>
      <c r="T104" s="74">
        <f t="shared" si="26"/>
        <v>0</v>
      </c>
      <c r="U104" s="80">
        <f t="shared" si="26"/>
        <v>0</v>
      </c>
      <c r="V104" s="76">
        <f>IFERROR(T104/I104,0)</f>
        <v>0</v>
      </c>
      <c r="W104" s="77">
        <f t="shared" si="32"/>
        <v>0</v>
      </c>
      <c r="X104" s="78">
        <f>+G104+T104</f>
        <v>0</v>
      </c>
      <c r="Y104" s="81">
        <f>+H104+U104</f>
        <v>0</v>
      </c>
      <c r="Z104" s="77">
        <f>IFERROR(X104/E104,0)</f>
        <v>0</v>
      </c>
      <c r="AA104" s="77">
        <f t="shared" si="21"/>
        <v>0</v>
      </c>
      <c r="AB104" s="79"/>
    </row>
    <row r="105" spans="1:28" ht="52.5" x14ac:dyDescent="0.25">
      <c r="A105" s="61"/>
      <c r="B105" s="62"/>
      <c r="C105" s="63" t="s">
        <v>208</v>
      </c>
      <c r="D105" s="63" t="s">
        <v>209</v>
      </c>
      <c r="E105" s="68">
        <v>1</v>
      </c>
      <c r="F105" s="65">
        <v>108196300</v>
      </c>
      <c r="G105" s="66">
        <v>0</v>
      </c>
      <c r="H105" s="67">
        <v>0</v>
      </c>
      <c r="I105" s="68">
        <v>1</v>
      </c>
      <c r="J105" s="61" t="s">
        <v>129</v>
      </c>
      <c r="K105" s="65">
        <f t="shared" ref="K105:K106" si="33">F105</f>
        <v>108196300</v>
      </c>
      <c r="L105" s="69"/>
      <c r="M105" s="87"/>
      <c r="N105" s="69"/>
      <c r="O105" s="71"/>
      <c r="P105" s="69"/>
      <c r="Q105" s="115"/>
      <c r="R105" s="69"/>
      <c r="S105" s="73"/>
      <c r="T105" s="74">
        <f t="shared" si="26"/>
        <v>0</v>
      </c>
      <c r="U105" s="80"/>
      <c r="V105" s="76">
        <f t="shared" ref="V105:V106" si="34">IFERROR(T105/I105,0)</f>
        <v>0</v>
      </c>
      <c r="W105" s="77">
        <f t="shared" si="32"/>
        <v>0</v>
      </c>
      <c r="X105" s="78"/>
      <c r="Y105" s="81"/>
      <c r="Z105" s="77">
        <f t="shared" ref="Z105:Z106" si="35">IFERROR(X105/E105,0)</f>
        <v>0</v>
      </c>
      <c r="AA105" s="77">
        <f t="shared" si="21"/>
        <v>0</v>
      </c>
      <c r="AB105" s="79"/>
    </row>
    <row r="106" spans="1:28" ht="21" x14ac:dyDescent="0.25">
      <c r="A106" s="61"/>
      <c r="B106" s="62"/>
      <c r="C106" s="63" t="s">
        <v>149</v>
      </c>
      <c r="D106" s="63" t="s">
        <v>150</v>
      </c>
      <c r="E106" s="68">
        <v>3</v>
      </c>
      <c r="F106" s="65">
        <v>220000000</v>
      </c>
      <c r="G106" s="66">
        <v>0</v>
      </c>
      <c r="H106" s="67">
        <v>0</v>
      </c>
      <c r="I106" s="68">
        <v>3</v>
      </c>
      <c r="J106" s="61" t="s">
        <v>104</v>
      </c>
      <c r="K106" s="65">
        <f t="shared" si="33"/>
        <v>220000000</v>
      </c>
      <c r="L106" s="69"/>
      <c r="M106" s="87"/>
      <c r="N106" s="69"/>
      <c r="O106" s="141"/>
      <c r="P106" s="69"/>
      <c r="Q106" s="72"/>
      <c r="R106" s="69"/>
      <c r="S106" s="126"/>
      <c r="T106" s="74">
        <f t="shared" si="26"/>
        <v>0</v>
      </c>
      <c r="U106" s="80">
        <f t="shared" si="26"/>
        <v>0</v>
      </c>
      <c r="V106" s="76">
        <f t="shared" si="34"/>
        <v>0</v>
      </c>
      <c r="W106" s="77">
        <f t="shared" si="32"/>
        <v>0</v>
      </c>
      <c r="X106" s="78">
        <f>+G106+T106</f>
        <v>0</v>
      </c>
      <c r="Y106" s="81">
        <f>+H106+U106</f>
        <v>0</v>
      </c>
      <c r="Z106" s="77">
        <f t="shared" si="35"/>
        <v>0</v>
      </c>
      <c r="AA106" s="77">
        <f t="shared" si="21"/>
        <v>0</v>
      </c>
      <c r="AB106" s="79"/>
    </row>
    <row r="107" spans="1:28" ht="31.5" x14ac:dyDescent="0.25">
      <c r="A107" s="33"/>
      <c r="B107" s="34"/>
      <c r="C107" s="35" t="s">
        <v>210</v>
      </c>
      <c r="D107" s="35" t="s">
        <v>211</v>
      </c>
      <c r="E107" s="142"/>
      <c r="F107" s="37">
        <f>F108</f>
        <v>1191866689</v>
      </c>
      <c r="G107" s="38"/>
      <c r="H107" s="39">
        <f>+H108</f>
        <v>0</v>
      </c>
      <c r="I107" s="142"/>
      <c r="J107" s="143"/>
      <c r="K107" s="37">
        <f>K108</f>
        <v>1191866689</v>
      </c>
      <c r="L107" s="41"/>
      <c r="M107" s="39">
        <f>+M108</f>
        <v>0</v>
      </c>
      <c r="N107" s="41"/>
      <c r="O107" s="42"/>
      <c r="P107" s="142"/>
      <c r="Q107" s="42"/>
      <c r="R107" s="142"/>
      <c r="S107" s="42"/>
      <c r="T107" s="121"/>
      <c r="U107" s="42">
        <f>U108+U113</f>
        <v>0</v>
      </c>
      <c r="V107" s="144"/>
      <c r="W107" s="43">
        <f t="shared" si="32"/>
        <v>0</v>
      </c>
      <c r="X107" s="145"/>
      <c r="Y107" s="42">
        <f>+Y108</f>
        <v>0</v>
      </c>
      <c r="Z107" s="144"/>
      <c r="AA107" s="43">
        <f t="shared" si="21"/>
        <v>0</v>
      </c>
      <c r="AB107" s="146"/>
    </row>
    <row r="108" spans="1:28" ht="31.5" x14ac:dyDescent="0.25">
      <c r="A108" s="111"/>
      <c r="B108" s="112"/>
      <c r="C108" s="48" t="s">
        <v>212</v>
      </c>
      <c r="D108" s="48" t="s">
        <v>213</v>
      </c>
      <c r="E108" s="113"/>
      <c r="F108" s="50">
        <f>SUM(F109:F111)</f>
        <v>1191866689</v>
      </c>
      <c r="G108" s="114"/>
      <c r="H108" s="56">
        <f>SUM(H109:H109)</f>
        <v>0</v>
      </c>
      <c r="I108" s="113"/>
      <c r="J108" s="48"/>
      <c r="K108" s="50">
        <f>SUM(K109:K111)</f>
        <v>1191866689</v>
      </c>
      <c r="L108" s="55"/>
      <c r="M108" s="52">
        <f>SUM(M109:M109)</f>
        <v>0</v>
      </c>
      <c r="N108" s="55"/>
      <c r="O108" s="56"/>
      <c r="P108" s="113"/>
      <c r="Q108" s="56"/>
      <c r="R108" s="113"/>
      <c r="S108" s="56"/>
      <c r="T108" s="83"/>
      <c r="U108" s="56">
        <f>SUM(U109:U109)</f>
        <v>0</v>
      </c>
      <c r="V108" s="58"/>
      <c r="W108" s="58">
        <f t="shared" si="32"/>
        <v>0</v>
      </c>
      <c r="X108" s="59"/>
      <c r="Y108" s="56">
        <f>SUM(Y109:Y109)</f>
        <v>0</v>
      </c>
      <c r="Z108" s="58"/>
      <c r="AA108" s="58">
        <f t="shared" si="21"/>
        <v>0</v>
      </c>
      <c r="AB108" s="60"/>
    </row>
    <row r="109" spans="1:28" ht="31.5" x14ac:dyDescent="0.25">
      <c r="A109" s="147"/>
      <c r="B109" s="62"/>
      <c r="C109" s="148" t="s">
        <v>214</v>
      </c>
      <c r="D109" s="63" t="s">
        <v>215</v>
      </c>
      <c r="E109" s="68">
        <v>1</v>
      </c>
      <c r="F109" s="65">
        <v>201649502</v>
      </c>
      <c r="G109" s="66">
        <v>0</v>
      </c>
      <c r="H109" s="67">
        <v>0</v>
      </c>
      <c r="I109" s="68">
        <v>1</v>
      </c>
      <c r="J109" s="61" t="s">
        <v>30</v>
      </c>
      <c r="K109" s="149">
        <f>F109</f>
        <v>201649502</v>
      </c>
      <c r="L109" s="69"/>
      <c r="M109" s="87"/>
      <c r="N109" s="69"/>
      <c r="O109" s="71"/>
      <c r="P109" s="69"/>
      <c r="Q109" s="72"/>
      <c r="R109" s="69"/>
      <c r="S109" s="126"/>
      <c r="T109" s="74">
        <f t="shared" si="26"/>
        <v>0</v>
      </c>
      <c r="U109" s="80">
        <f>+M109+O109+Q109+S109</f>
        <v>0</v>
      </c>
      <c r="V109" s="76">
        <f>IFERROR(T109/I109,0)</f>
        <v>0</v>
      </c>
      <c r="W109" s="77">
        <f>IFERROR(U109/K111,0)</f>
        <v>0</v>
      </c>
      <c r="X109" s="78">
        <f>+G109+T109</f>
        <v>0</v>
      </c>
      <c r="Y109" s="81">
        <f>+H109+U109</f>
        <v>0</v>
      </c>
      <c r="Z109" s="77">
        <f>IFERROR(X109/E109,0)</f>
        <v>0</v>
      </c>
      <c r="AA109" s="77">
        <f t="shared" si="21"/>
        <v>0</v>
      </c>
      <c r="AB109" s="79"/>
    </row>
    <row r="110" spans="1:28" ht="33" x14ac:dyDescent="0.25">
      <c r="A110" s="147"/>
      <c r="B110" s="62"/>
      <c r="C110" s="150" t="s">
        <v>216</v>
      </c>
      <c r="D110" s="63" t="s">
        <v>217</v>
      </c>
      <c r="E110" s="68">
        <v>147</v>
      </c>
      <c r="F110" s="65">
        <v>400000000</v>
      </c>
      <c r="G110" s="66">
        <v>0</v>
      </c>
      <c r="H110" s="67">
        <v>0</v>
      </c>
      <c r="I110" s="68">
        <v>147</v>
      </c>
      <c r="J110" s="61" t="s">
        <v>218</v>
      </c>
      <c r="K110" s="149">
        <f t="shared" ref="K110:K111" si="36">F110</f>
        <v>400000000</v>
      </c>
      <c r="L110" s="69"/>
      <c r="M110" s="87"/>
      <c r="N110" s="69"/>
      <c r="O110" s="71"/>
      <c r="P110" s="69"/>
      <c r="Q110" s="72"/>
      <c r="R110" s="69"/>
      <c r="S110" s="126"/>
      <c r="T110" s="74">
        <f t="shared" si="26"/>
        <v>0</v>
      </c>
      <c r="U110" s="80"/>
      <c r="V110" s="76">
        <f t="shared" ref="V110:V111" si="37">IFERROR(T110/I110,0)</f>
        <v>0</v>
      </c>
      <c r="W110" s="77">
        <f t="shared" ref="W110:W111" si="38">IFERROR(U110/K112,0)</f>
        <v>0</v>
      </c>
      <c r="X110" s="78">
        <f t="shared" ref="X110:Y111" si="39">+G110+T110</f>
        <v>0</v>
      </c>
      <c r="Y110" s="81">
        <f t="shared" si="39"/>
        <v>0</v>
      </c>
      <c r="Z110" s="77">
        <f t="shared" ref="Z110:Z111" si="40">IFERROR(X110/E110,0)</f>
        <v>0</v>
      </c>
      <c r="AA110" s="77">
        <f t="shared" si="21"/>
        <v>0</v>
      </c>
      <c r="AB110" s="79"/>
    </row>
    <row r="111" spans="1:28" ht="42" x14ac:dyDescent="0.25">
      <c r="A111" s="147"/>
      <c r="B111" s="62"/>
      <c r="C111" s="150" t="s">
        <v>219</v>
      </c>
      <c r="D111" s="63" t="s">
        <v>220</v>
      </c>
      <c r="E111" s="68">
        <v>300</v>
      </c>
      <c r="F111" s="65">
        <v>590217187</v>
      </c>
      <c r="G111" s="66">
        <v>0</v>
      </c>
      <c r="H111" s="67">
        <v>0</v>
      </c>
      <c r="I111" s="68">
        <v>300</v>
      </c>
      <c r="J111" s="61" t="s">
        <v>124</v>
      </c>
      <c r="K111" s="149">
        <f t="shared" si="36"/>
        <v>590217187</v>
      </c>
      <c r="L111" s="69"/>
      <c r="M111" s="87"/>
      <c r="N111" s="69"/>
      <c r="O111" s="71"/>
      <c r="P111" s="69"/>
      <c r="Q111" s="72"/>
      <c r="R111" s="69"/>
      <c r="S111" s="126"/>
      <c r="T111" s="74">
        <f t="shared" si="26"/>
        <v>0</v>
      </c>
      <c r="U111" s="80"/>
      <c r="V111" s="76">
        <f t="shared" si="37"/>
        <v>0</v>
      </c>
      <c r="W111" s="77">
        <f t="shared" si="38"/>
        <v>0</v>
      </c>
      <c r="X111" s="78">
        <f t="shared" si="39"/>
        <v>0</v>
      </c>
      <c r="Y111" s="81">
        <f t="shared" si="39"/>
        <v>0</v>
      </c>
      <c r="Z111" s="77">
        <f t="shared" si="40"/>
        <v>0</v>
      </c>
      <c r="AA111" s="77">
        <f t="shared" si="21"/>
        <v>0</v>
      </c>
      <c r="AB111" s="79"/>
    </row>
    <row r="112" spans="1:28" ht="31.5" x14ac:dyDescent="0.25">
      <c r="A112" s="151"/>
      <c r="B112" s="34"/>
      <c r="C112" s="35" t="s">
        <v>221</v>
      </c>
      <c r="D112" s="35" t="s">
        <v>222</v>
      </c>
      <c r="E112" s="142"/>
      <c r="F112" s="37">
        <f>F113</f>
        <v>138603600</v>
      </c>
      <c r="G112" s="40"/>
      <c r="H112" s="38"/>
      <c r="I112" s="142"/>
      <c r="J112" s="143"/>
      <c r="K112" s="37">
        <f>K113</f>
        <v>138603600</v>
      </c>
      <c r="L112" s="41"/>
      <c r="M112" s="39">
        <f>+M113</f>
        <v>0</v>
      </c>
      <c r="N112" s="41"/>
      <c r="O112" s="42"/>
      <c r="P112" s="142"/>
      <c r="Q112" s="42"/>
      <c r="R112" s="142"/>
      <c r="S112" s="42"/>
      <c r="T112" s="121"/>
      <c r="U112" s="42">
        <f>+U113</f>
        <v>0</v>
      </c>
      <c r="V112" s="144"/>
      <c r="W112" s="43">
        <f t="shared" ref="W112" si="41">IFERROR(U112/K112,0)</f>
        <v>0</v>
      </c>
      <c r="X112" s="145"/>
      <c r="Y112" s="42">
        <f>+Y113</f>
        <v>0</v>
      </c>
      <c r="Z112" s="144"/>
      <c r="AA112" s="43">
        <f t="shared" si="21"/>
        <v>0</v>
      </c>
      <c r="AB112" s="146"/>
    </row>
    <row r="113" spans="1:28" ht="90.75" customHeight="1" x14ac:dyDescent="0.25">
      <c r="A113" s="152"/>
      <c r="B113" s="47"/>
      <c r="C113" s="48" t="s">
        <v>223</v>
      </c>
      <c r="D113" s="48" t="s">
        <v>224</v>
      </c>
      <c r="E113" s="57"/>
      <c r="F113" s="50">
        <f>F114</f>
        <v>138603600</v>
      </c>
      <c r="G113" s="53"/>
      <c r="H113" s="51"/>
      <c r="I113" s="57"/>
      <c r="J113" s="54"/>
      <c r="K113" s="50">
        <f>K114</f>
        <v>138603600</v>
      </c>
      <c r="L113" s="55"/>
      <c r="M113" s="52">
        <f>SUM(M114:M114)</f>
        <v>0</v>
      </c>
      <c r="N113" s="55"/>
      <c r="O113" s="56"/>
      <c r="P113" s="113"/>
      <c r="Q113" s="59"/>
      <c r="R113" s="113"/>
      <c r="S113" s="56"/>
      <c r="T113" s="83"/>
      <c r="U113" s="56">
        <f>SUM(U114:U114)</f>
        <v>0</v>
      </c>
      <c r="V113" s="86">
        <f>IFERROR(T113/I113,0)</f>
        <v>0</v>
      </c>
      <c r="W113" s="58">
        <f t="shared" si="32"/>
        <v>0</v>
      </c>
      <c r="X113" s="59"/>
      <c r="Y113" s="56">
        <f>SUM(Y114:Y114)</f>
        <v>0</v>
      </c>
      <c r="Z113" s="58"/>
      <c r="AA113" s="58">
        <f t="shared" si="21"/>
        <v>0</v>
      </c>
      <c r="AB113" s="92"/>
    </row>
    <row r="114" spans="1:28" ht="63" x14ac:dyDescent="0.25">
      <c r="A114" s="147"/>
      <c r="B114" s="62"/>
      <c r="C114" s="63" t="s">
        <v>225</v>
      </c>
      <c r="D114" s="63" t="s">
        <v>226</v>
      </c>
      <c r="E114" s="68">
        <v>4</v>
      </c>
      <c r="F114" s="65">
        <v>138603600</v>
      </c>
      <c r="G114" s="66">
        <v>0</v>
      </c>
      <c r="H114" s="67">
        <v>0</v>
      </c>
      <c r="I114" s="68">
        <v>4</v>
      </c>
      <c r="J114" s="61" t="s">
        <v>30</v>
      </c>
      <c r="K114" s="65">
        <f>F114</f>
        <v>138603600</v>
      </c>
      <c r="L114" s="69"/>
      <c r="M114" s="87"/>
      <c r="N114" s="69"/>
      <c r="O114" s="138"/>
      <c r="P114" s="69"/>
      <c r="Q114" s="72"/>
      <c r="R114" s="69"/>
      <c r="S114" s="126"/>
      <c r="T114" s="74">
        <f t="shared" si="26"/>
        <v>0</v>
      </c>
      <c r="U114" s="75">
        <f>SUM(M114,O114,Q114,S114)</f>
        <v>0</v>
      </c>
      <c r="V114" s="76">
        <f>IFERROR(T114/I114,0)</f>
        <v>0</v>
      </c>
      <c r="W114" s="139">
        <f t="shared" si="32"/>
        <v>0</v>
      </c>
      <c r="X114" s="78">
        <f>+G114+T114</f>
        <v>0</v>
      </c>
      <c r="Y114" s="65">
        <f>+H114+U114</f>
        <v>0</v>
      </c>
      <c r="Z114" s="77">
        <f>IFERROR(X114/E114,0)</f>
        <v>0</v>
      </c>
      <c r="AA114" s="77">
        <f t="shared" si="21"/>
        <v>0</v>
      </c>
      <c r="AB114" s="79"/>
    </row>
    <row r="115" spans="1:28" ht="31.5" x14ac:dyDescent="0.25">
      <c r="A115" s="151"/>
      <c r="B115" s="34"/>
      <c r="C115" s="35" t="s">
        <v>227</v>
      </c>
      <c r="D115" s="35" t="s">
        <v>228</v>
      </c>
      <c r="E115" s="142"/>
      <c r="F115" s="37">
        <f>F116+F118+F120</f>
        <v>3440988214</v>
      </c>
      <c r="G115" s="40"/>
      <c r="H115" s="38"/>
      <c r="I115" s="142"/>
      <c r="J115" s="143"/>
      <c r="K115" s="37">
        <f>SUM(K116,K118,K120)</f>
        <v>3440988214</v>
      </c>
      <c r="L115" s="41"/>
      <c r="M115" s="39">
        <f>+M116</f>
        <v>0</v>
      </c>
      <c r="N115" s="41"/>
      <c r="O115" s="42"/>
      <c r="P115" s="142"/>
      <c r="Q115" s="42"/>
      <c r="R115" s="142"/>
      <c r="S115" s="42"/>
      <c r="T115" s="153"/>
      <c r="U115" s="42">
        <f>+U116</f>
        <v>0</v>
      </c>
      <c r="V115" s="144"/>
      <c r="W115" s="43">
        <f t="shared" si="32"/>
        <v>0</v>
      </c>
      <c r="X115" s="145"/>
      <c r="Y115" s="42">
        <f>+Y116</f>
        <v>0</v>
      </c>
      <c r="Z115" s="144"/>
      <c r="AA115" s="43">
        <f t="shared" si="21"/>
        <v>0</v>
      </c>
      <c r="AB115" s="146"/>
    </row>
    <row r="116" spans="1:28" ht="52.5" x14ac:dyDescent="0.25">
      <c r="A116" s="152"/>
      <c r="B116" s="47"/>
      <c r="C116" s="48" t="s">
        <v>229</v>
      </c>
      <c r="D116" s="48" t="s">
        <v>230</v>
      </c>
      <c r="E116" s="57"/>
      <c r="F116" s="50">
        <f>F117</f>
        <v>1267099180</v>
      </c>
      <c r="G116" s="53"/>
      <c r="H116" s="51"/>
      <c r="I116" s="57"/>
      <c r="J116" s="54"/>
      <c r="K116" s="50">
        <f>K117</f>
        <v>1267099180</v>
      </c>
      <c r="L116" s="55"/>
      <c r="M116" s="52">
        <f>SUM(M127:M127)</f>
        <v>0</v>
      </c>
      <c r="N116" s="55"/>
      <c r="O116" s="56"/>
      <c r="P116" s="113"/>
      <c r="Q116" s="56"/>
      <c r="R116" s="113"/>
      <c r="S116" s="56"/>
      <c r="T116" s="83"/>
      <c r="U116" s="56">
        <f>SUM(U127:U127)</f>
        <v>0</v>
      </c>
      <c r="V116" s="58"/>
      <c r="W116" s="58">
        <f t="shared" si="32"/>
        <v>0</v>
      </c>
      <c r="X116" s="59"/>
      <c r="Y116" s="56">
        <f>SUM(Y127:Y127)</f>
        <v>0</v>
      </c>
      <c r="Z116" s="58"/>
      <c r="AA116" s="58">
        <f t="shared" si="21"/>
        <v>0</v>
      </c>
      <c r="AB116" s="92"/>
    </row>
    <row r="117" spans="1:28" ht="52.5" x14ac:dyDescent="0.25">
      <c r="A117" s="147"/>
      <c r="B117" s="62"/>
      <c r="C117" s="63" t="s">
        <v>231</v>
      </c>
      <c r="D117" s="63" t="s">
        <v>232</v>
      </c>
      <c r="E117" s="68">
        <v>9</v>
      </c>
      <c r="F117" s="65">
        <v>1267099180</v>
      </c>
      <c r="G117" s="66">
        <v>0</v>
      </c>
      <c r="H117" s="67">
        <v>0</v>
      </c>
      <c r="I117" s="68">
        <v>5</v>
      </c>
      <c r="J117" s="61" t="s">
        <v>233</v>
      </c>
      <c r="K117" s="65">
        <f>F117</f>
        <v>1267099180</v>
      </c>
      <c r="L117" s="69"/>
      <c r="M117" s="154"/>
      <c r="N117" s="69"/>
      <c r="O117" s="87"/>
      <c r="P117" s="155"/>
      <c r="Q117" s="72"/>
      <c r="R117" s="69"/>
      <c r="S117" s="71"/>
      <c r="T117" s="74">
        <f t="shared" si="26"/>
        <v>0</v>
      </c>
      <c r="U117" s="75">
        <f>SUM(M117,O117,Q117,S117)</f>
        <v>0</v>
      </c>
      <c r="V117" s="76">
        <f>IFERROR(T117/I117,0)</f>
        <v>0</v>
      </c>
      <c r="W117" s="139">
        <f t="shared" si="32"/>
        <v>0</v>
      </c>
      <c r="X117" s="78">
        <f>+G117+T117</f>
        <v>0</v>
      </c>
      <c r="Y117" s="65">
        <f>+H117+U117</f>
        <v>0</v>
      </c>
      <c r="Z117" s="77">
        <f>IFERROR(X117/E117,0)</f>
        <v>0</v>
      </c>
      <c r="AA117" s="77">
        <f t="shared" si="21"/>
        <v>0</v>
      </c>
      <c r="AB117" s="79"/>
    </row>
    <row r="118" spans="1:28" ht="63" x14ac:dyDescent="0.25">
      <c r="A118" s="152"/>
      <c r="B118" s="47"/>
      <c r="C118" s="48" t="s">
        <v>234</v>
      </c>
      <c r="D118" s="48" t="s">
        <v>235</v>
      </c>
      <c r="E118" s="57"/>
      <c r="F118" s="50">
        <f>F119</f>
        <v>999403134</v>
      </c>
      <c r="G118" s="53"/>
      <c r="H118" s="51"/>
      <c r="I118" s="57"/>
      <c r="J118" s="54"/>
      <c r="K118" s="156">
        <f>K119</f>
        <v>999403134</v>
      </c>
      <c r="L118" s="55"/>
      <c r="M118" s="52">
        <f>SUM(M119)</f>
        <v>0</v>
      </c>
      <c r="N118" s="55"/>
      <c r="O118" s="56"/>
      <c r="P118" s="113"/>
      <c r="Q118" s="56"/>
      <c r="R118" s="113"/>
      <c r="S118" s="56"/>
      <c r="T118" s="83"/>
      <c r="U118" s="56"/>
      <c r="V118" s="58"/>
      <c r="W118" s="58"/>
      <c r="X118" s="59"/>
      <c r="Y118" s="56"/>
      <c r="Z118" s="58"/>
      <c r="AA118" s="58"/>
      <c r="AB118" s="92"/>
    </row>
    <row r="119" spans="1:28" ht="52.5" x14ac:dyDescent="0.25">
      <c r="A119" s="147"/>
      <c r="B119" s="62"/>
      <c r="C119" s="63" t="s">
        <v>236</v>
      </c>
      <c r="D119" s="110" t="s">
        <v>237</v>
      </c>
      <c r="E119" s="68">
        <v>8</v>
      </c>
      <c r="F119" s="65">
        <v>999403134</v>
      </c>
      <c r="G119" s="66">
        <v>0</v>
      </c>
      <c r="H119" s="67">
        <v>0</v>
      </c>
      <c r="I119" s="68">
        <v>8</v>
      </c>
      <c r="J119" s="61" t="s">
        <v>233</v>
      </c>
      <c r="K119" s="65">
        <f>F119</f>
        <v>999403134</v>
      </c>
      <c r="L119" s="69"/>
      <c r="M119" s="154"/>
      <c r="N119" s="69"/>
      <c r="O119" s="87"/>
      <c r="P119" s="155"/>
      <c r="Q119" s="72"/>
      <c r="R119" s="69"/>
      <c r="S119" s="71"/>
      <c r="T119" s="74">
        <f t="shared" si="26"/>
        <v>0</v>
      </c>
      <c r="U119" s="75">
        <f>SUM(M119,O119,Q119,S119)</f>
        <v>0</v>
      </c>
      <c r="V119" s="76">
        <f>IFERROR(T119/I119,0)</f>
        <v>0</v>
      </c>
      <c r="W119" s="139">
        <f t="shared" ref="W119" si="42">IFERROR(U119/K119,0)</f>
        <v>0</v>
      </c>
      <c r="X119" s="78">
        <f>+G119+T119</f>
        <v>0</v>
      </c>
      <c r="Y119" s="65">
        <f>+H119+U119</f>
        <v>0</v>
      </c>
      <c r="Z119" s="77">
        <f>IFERROR(X119/E119,0)</f>
        <v>0</v>
      </c>
      <c r="AA119" s="77">
        <f t="shared" ref="AA119" si="43">IFERROR(Y119/F119,0)</f>
        <v>0</v>
      </c>
      <c r="AB119" s="79"/>
    </row>
    <row r="120" spans="1:28" ht="42" x14ac:dyDescent="0.25">
      <c r="A120" s="152"/>
      <c r="B120" s="47"/>
      <c r="C120" s="48" t="s">
        <v>238</v>
      </c>
      <c r="D120" s="48" t="s">
        <v>239</v>
      </c>
      <c r="E120" s="57"/>
      <c r="F120" s="50">
        <f>F121</f>
        <v>1174485900</v>
      </c>
      <c r="G120" s="53"/>
      <c r="H120" s="51"/>
      <c r="I120" s="57"/>
      <c r="J120" s="54"/>
      <c r="K120" s="156">
        <f>K121</f>
        <v>1174485900</v>
      </c>
      <c r="L120" s="55"/>
      <c r="M120" s="52">
        <f>SUM(M121)</f>
        <v>0</v>
      </c>
      <c r="N120" s="55"/>
      <c r="O120" s="56"/>
      <c r="P120" s="113"/>
      <c r="Q120" s="56"/>
      <c r="R120" s="113"/>
      <c r="S120" s="56"/>
      <c r="T120" s="74">
        <f t="shared" si="26"/>
        <v>0</v>
      </c>
      <c r="U120" s="56"/>
      <c r="V120" s="58"/>
      <c r="W120" s="58"/>
      <c r="X120" s="59"/>
      <c r="Y120" s="56"/>
      <c r="Z120" s="58"/>
      <c r="AA120" s="58"/>
      <c r="AB120" s="92"/>
    </row>
    <row r="121" spans="1:28" ht="31.5" x14ac:dyDescent="0.25">
      <c r="A121" s="147"/>
      <c r="B121" s="62"/>
      <c r="C121" s="63" t="s">
        <v>240</v>
      </c>
      <c r="D121" s="63" t="s">
        <v>241</v>
      </c>
      <c r="E121" s="68">
        <v>80</v>
      </c>
      <c r="F121" s="65">
        <v>1174485900</v>
      </c>
      <c r="G121" s="66">
        <v>0</v>
      </c>
      <c r="H121" s="67">
        <v>0</v>
      </c>
      <c r="I121" s="68">
        <v>80</v>
      </c>
      <c r="J121" s="61" t="s">
        <v>124</v>
      </c>
      <c r="K121" s="65">
        <f>F121</f>
        <v>1174485900</v>
      </c>
      <c r="L121" s="69"/>
      <c r="M121" s="154"/>
      <c r="N121" s="69"/>
      <c r="O121" s="87"/>
      <c r="P121" s="155"/>
      <c r="Q121" s="72"/>
      <c r="R121" s="69"/>
      <c r="S121" s="71"/>
      <c r="T121" s="74">
        <f t="shared" si="26"/>
        <v>0</v>
      </c>
      <c r="U121" s="75">
        <f>SUM(M121,O121,Q121,S121)</f>
        <v>0</v>
      </c>
      <c r="V121" s="76">
        <f>IFERROR(T121/I121,0)</f>
        <v>0</v>
      </c>
      <c r="W121" s="139">
        <f t="shared" ref="W121:W122" si="44">IFERROR(U121/K121,0)</f>
        <v>0</v>
      </c>
      <c r="X121" s="78">
        <f>+G121+T121</f>
        <v>0</v>
      </c>
      <c r="Y121" s="65">
        <f>+H121+U121</f>
        <v>0</v>
      </c>
      <c r="Z121" s="77">
        <f>IFERROR(X121/E121,0)</f>
        <v>0</v>
      </c>
      <c r="AA121" s="77">
        <f t="shared" ref="AA121:AA122" si="45">IFERROR(Y121/F121,0)</f>
        <v>0</v>
      </c>
      <c r="AB121" s="79"/>
    </row>
    <row r="122" spans="1:28" ht="31.5" x14ac:dyDescent="0.25">
      <c r="A122" s="151"/>
      <c r="B122" s="34"/>
      <c r="C122" s="35" t="s">
        <v>242</v>
      </c>
      <c r="D122" s="35" t="s">
        <v>243</v>
      </c>
      <c r="E122" s="142"/>
      <c r="F122" s="37">
        <f>F123</f>
        <v>99275500</v>
      </c>
      <c r="G122" s="40"/>
      <c r="H122" s="38"/>
      <c r="I122" s="142"/>
      <c r="J122" s="143"/>
      <c r="K122" s="37">
        <f>K123</f>
        <v>99275500</v>
      </c>
      <c r="L122" s="41"/>
      <c r="M122" s="39">
        <f>+M123</f>
        <v>0</v>
      </c>
      <c r="N122" s="41"/>
      <c r="O122" s="42"/>
      <c r="P122" s="142"/>
      <c r="Q122" s="42"/>
      <c r="R122" s="142"/>
      <c r="S122" s="42"/>
      <c r="T122" s="121"/>
      <c r="U122" s="42">
        <f>+U123</f>
        <v>0</v>
      </c>
      <c r="V122" s="144"/>
      <c r="W122" s="43">
        <f t="shared" si="44"/>
        <v>0</v>
      </c>
      <c r="X122" s="145"/>
      <c r="Y122" s="42">
        <f>+Y123</f>
        <v>0</v>
      </c>
      <c r="Z122" s="144"/>
      <c r="AA122" s="43">
        <f t="shared" si="45"/>
        <v>0</v>
      </c>
      <c r="AB122" s="146"/>
    </row>
    <row r="123" spans="1:28" ht="52.5" x14ac:dyDescent="0.25">
      <c r="A123" s="152"/>
      <c r="B123" s="47"/>
      <c r="C123" s="48" t="s">
        <v>244</v>
      </c>
      <c r="D123" s="48" t="s">
        <v>245</v>
      </c>
      <c r="E123" s="57"/>
      <c r="F123" s="50">
        <f>F124</f>
        <v>99275500</v>
      </c>
      <c r="G123" s="53"/>
      <c r="H123" s="51"/>
      <c r="I123" s="57"/>
      <c r="J123" s="54"/>
      <c r="K123" s="156">
        <f>K124</f>
        <v>99275500</v>
      </c>
      <c r="L123" s="55"/>
      <c r="M123" s="52">
        <f>SUM(M124)</f>
        <v>0</v>
      </c>
      <c r="N123" s="55"/>
      <c r="O123" s="56"/>
      <c r="P123" s="113"/>
      <c r="Q123" s="56"/>
      <c r="R123" s="113"/>
      <c r="S123" s="56"/>
      <c r="T123" s="83"/>
      <c r="U123" s="56"/>
      <c r="V123" s="58"/>
      <c r="W123" s="58"/>
      <c r="X123" s="59"/>
      <c r="Y123" s="56"/>
      <c r="Z123" s="58"/>
      <c r="AA123" s="58"/>
      <c r="AB123" s="92"/>
    </row>
    <row r="124" spans="1:28" ht="63" x14ac:dyDescent="0.25">
      <c r="A124" s="147"/>
      <c r="B124" s="62"/>
      <c r="C124" s="63" t="s">
        <v>246</v>
      </c>
      <c r="D124" s="63" t="s">
        <v>247</v>
      </c>
      <c r="E124" s="68">
        <v>50</v>
      </c>
      <c r="F124" s="65">
        <v>99275500</v>
      </c>
      <c r="G124" s="66">
        <v>0</v>
      </c>
      <c r="H124" s="67">
        <v>0</v>
      </c>
      <c r="I124" s="68">
        <v>50</v>
      </c>
      <c r="J124" s="61" t="s">
        <v>124</v>
      </c>
      <c r="K124" s="65">
        <f>F124</f>
        <v>99275500</v>
      </c>
      <c r="L124" s="69"/>
      <c r="M124" s="154"/>
      <c r="N124" s="69"/>
      <c r="O124" s="87"/>
      <c r="P124" s="155"/>
      <c r="Q124" s="72"/>
      <c r="R124" s="69"/>
      <c r="S124" s="71"/>
      <c r="T124" s="74">
        <f t="shared" si="26"/>
        <v>0</v>
      </c>
      <c r="U124" s="75">
        <f>SUM(M124,O124,Q124,S124)</f>
        <v>0</v>
      </c>
      <c r="V124" s="76">
        <f>IFERROR(T124/I124,0)</f>
        <v>0</v>
      </c>
      <c r="W124" s="139">
        <f t="shared" ref="W124:W125" si="46">IFERROR(U124/K124,0)</f>
        <v>0</v>
      </c>
      <c r="X124" s="78">
        <f>+G124+T124</f>
        <v>0</v>
      </c>
      <c r="Y124" s="65">
        <f>+H124+U124</f>
        <v>0</v>
      </c>
      <c r="Z124" s="77">
        <f>IFERROR(X124/E124,0)</f>
        <v>0</v>
      </c>
      <c r="AA124" s="77">
        <f t="shared" ref="AA124:AA125" si="47">IFERROR(Y124/F124,0)</f>
        <v>0</v>
      </c>
      <c r="AB124" s="79"/>
    </row>
    <row r="125" spans="1:28" ht="42" x14ac:dyDescent="0.25">
      <c r="A125" s="151"/>
      <c r="B125" s="34"/>
      <c r="C125" s="35" t="s">
        <v>248</v>
      </c>
      <c r="D125" s="35" t="s">
        <v>249</v>
      </c>
      <c r="E125" s="142"/>
      <c r="F125" s="37">
        <f>F126</f>
        <v>67180000</v>
      </c>
      <c r="G125" s="40"/>
      <c r="H125" s="38"/>
      <c r="I125" s="142"/>
      <c r="J125" s="143"/>
      <c r="K125" s="37">
        <f>K126</f>
        <v>67180000</v>
      </c>
      <c r="L125" s="41"/>
      <c r="M125" s="39">
        <f>SUM(M126:M127)</f>
        <v>0</v>
      </c>
      <c r="N125" s="41"/>
      <c r="O125" s="42"/>
      <c r="P125" s="142"/>
      <c r="Q125" s="42"/>
      <c r="R125" s="142"/>
      <c r="S125" s="42"/>
      <c r="T125" s="121"/>
      <c r="U125" s="42">
        <f>+U126</f>
        <v>0</v>
      </c>
      <c r="V125" s="144"/>
      <c r="W125" s="43">
        <f t="shared" si="46"/>
        <v>0</v>
      </c>
      <c r="X125" s="145"/>
      <c r="Y125" s="42">
        <f>+Y126</f>
        <v>0</v>
      </c>
      <c r="Z125" s="144"/>
      <c r="AA125" s="43">
        <f t="shared" si="47"/>
        <v>0</v>
      </c>
      <c r="AB125" s="146"/>
    </row>
    <row r="126" spans="1:28" ht="31.5" x14ac:dyDescent="0.25">
      <c r="A126" s="152"/>
      <c r="B126" s="47"/>
      <c r="C126" s="48" t="s">
        <v>250</v>
      </c>
      <c r="D126" s="48" t="s">
        <v>251</v>
      </c>
      <c r="E126" s="57"/>
      <c r="F126" s="50">
        <f>F127</f>
        <v>67180000</v>
      </c>
      <c r="G126" s="53"/>
      <c r="H126" s="51"/>
      <c r="I126" s="57"/>
      <c r="J126" s="54"/>
      <c r="K126" s="156">
        <f>K127</f>
        <v>67180000</v>
      </c>
      <c r="L126" s="55"/>
      <c r="M126" s="52"/>
      <c r="N126" s="55"/>
      <c r="O126" s="56"/>
      <c r="P126" s="113"/>
      <c r="Q126" s="56"/>
      <c r="R126" s="113"/>
      <c r="S126" s="56"/>
      <c r="T126" s="83"/>
      <c r="U126" s="56"/>
      <c r="V126" s="58"/>
      <c r="W126" s="58"/>
      <c r="X126" s="59"/>
      <c r="Y126" s="56"/>
      <c r="Z126" s="58"/>
      <c r="AA126" s="58"/>
      <c r="AB126" s="92"/>
    </row>
    <row r="127" spans="1:28" ht="21" x14ac:dyDescent="0.25">
      <c r="A127" s="147"/>
      <c r="B127" s="62"/>
      <c r="C127" s="63" t="s">
        <v>252</v>
      </c>
      <c r="D127" s="63" t="s">
        <v>253</v>
      </c>
      <c r="E127" s="68">
        <v>5</v>
      </c>
      <c r="F127" s="65">
        <v>67180000</v>
      </c>
      <c r="G127" s="66">
        <v>0</v>
      </c>
      <c r="H127" s="67">
        <v>0</v>
      </c>
      <c r="I127" s="68">
        <v>5</v>
      </c>
      <c r="J127" s="61" t="s">
        <v>233</v>
      </c>
      <c r="K127" s="65">
        <f>F127</f>
        <v>67180000</v>
      </c>
      <c r="L127" s="69"/>
      <c r="M127" s="154"/>
      <c r="N127" s="69"/>
      <c r="O127" s="87"/>
      <c r="P127" s="155"/>
      <c r="Q127" s="72"/>
      <c r="R127" s="69"/>
      <c r="S127" s="71"/>
      <c r="T127" s="74">
        <f t="shared" si="26"/>
        <v>0</v>
      </c>
      <c r="U127" s="75">
        <f>SUM(M127,O127,Q127,S127)</f>
        <v>0</v>
      </c>
      <c r="V127" s="76">
        <f>IFERROR(T127/I127,0)</f>
        <v>0</v>
      </c>
      <c r="W127" s="139">
        <f t="shared" si="32"/>
        <v>0</v>
      </c>
      <c r="X127" s="78">
        <f>+G127+T127</f>
        <v>0</v>
      </c>
      <c r="Y127" s="65">
        <f>+H127+U127</f>
        <v>0</v>
      </c>
      <c r="Z127" s="77">
        <f>IFERROR(X127/E127,0)</f>
        <v>0</v>
      </c>
      <c r="AA127" s="77">
        <f t="shared" si="21"/>
        <v>0</v>
      </c>
      <c r="AB127" s="79"/>
    </row>
    <row r="128" spans="1:28" x14ac:dyDescent="0.25">
      <c r="A128" s="157"/>
      <c r="B128" s="158"/>
      <c r="C128" s="159"/>
      <c r="D128" s="158"/>
      <c r="E128" s="160"/>
      <c r="F128" s="161"/>
      <c r="G128" s="158"/>
      <c r="H128" s="162"/>
      <c r="I128" s="163">
        <f>SUM(I10:I127)</f>
        <v>44255</v>
      </c>
      <c r="J128" s="164"/>
      <c r="K128" s="165"/>
      <c r="L128" s="166" t="s">
        <v>254</v>
      </c>
      <c r="M128" s="167"/>
      <c r="N128" s="167"/>
      <c r="O128" s="167"/>
      <c r="P128" s="167"/>
      <c r="Q128" s="167"/>
      <c r="R128" s="167"/>
      <c r="S128" s="167"/>
      <c r="T128" s="168">
        <f>SUM(T7:T127)</f>
        <v>0</v>
      </c>
      <c r="U128" s="169"/>
      <c r="V128" s="170">
        <f>IFERROR(T128/I128,0)</f>
        <v>0</v>
      </c>
      <c r="W128" s="170">
        <f>IFERROR(U130/K130,0)</f>
        <v>0</v>
      </c>
      <c r="X128" s="171"/>
      <c r="Y128" s="172"/>
      <c r="Z128" s="170"/>
      <c r="AA128" s="173"/>
      <c r="AB128" s="174"/>
    </row>
    <row r="129" spans="1:28" x14ac:dyDescent="0.25">
      <c r="A129" s="175"/>
      <c r="B129" s="175"/>
      <c r="C129" s="63"/>
      <c r="D129" s="147"/>
      <c r="E129" s="176"/>
      <c r="F129" s="177"/>
      <c r="G129" s="147"/>
      <c r="H129" s="178"/>
      <c r="I129" s="147"/>
      <c r="J129" s="176"/>
      <c r="K129" s="179"/>
      <c r="L129" s="180" t="s">
        <v>255</v>
      </c>
      <c r="M129" s="181"/>
      <c r="N129" s="181"/>
      <c r="O129" s="181"/>
      <c r="P129" s="181"/>
      <c r="Q129" s="181"/>
      <c r="R129" s="181"/>
      <c r="S129" s="181"/>
      <c r="T129" s="181"/>
      <c r="U129" s="181"/>
      <c r="V129" s="182" t="str">
        <f>IF(V128&gt;0.9,"Sangat Tinggi",IF(V128&gt;0.75,"Tinggi",IF(V128&gt;0.65,"Sedang",IF(V128&gt;0.5,"Rendah","Sangat Rendah"))))</f>
        <v>Sangat Rendah</v>
      </c>
      <c r="W129" s="182" t="str">
        <f>IF(W128&gt;0.9,"Sangat Tinggi",IF(W128&gt;0.75,"Tinggi",IF(W128&gt;0.65,"Sedang",IF(W128&gt;0.5,"Rendah","Sangat Rendah"))))</f>
        <v>Sangat Rendah</v>
      </c>
      <c r="X129" s="183"/>
      <c r="Y129" s="184"/>
      <c r="Z129" s="183"/>
      <c r="AA129" s="185"/>
      <c r="AB129" s="186"/>
    </row>
    <row r="130" spans="1:28" x14ac:dyDescent="0.25">
      <c r="A130" s="175"/>
      <c r="B130" s="175"/>
      <c r="C130" s="187"/>
      <c r="D130" s="147"/>
      <c r="E130" s="176"/>
      <c r="F130" s="188">
        <f>SUM(F126,F123,F120,F118,F116,F113,F108,F103,F91,F66,F39,F36,F32,F23,F21,F18,F12,F6)</f>
        <v>333288436370</v>
      </c>
      <c r="G130" s="147"/>
      <c r="H130" s="178"/>
      <c r="I130" s="147"/>
      <c r="J130" s="176"/>
      <c r="K130" s="189">
        <f>SUM(K125,K122,K115,K112,K107,K38,K5)</f>
        <v>405446574205</v>
      </c>
      <c r="L130" s="190" t="s">
        <v>256</v>
      </c>
      <c r="M130" s="191"/>
      <c r="N130" s="191"/>
      <c r="O130" s="191"/>
      <c r="P130" s="191"/>
      <c r="Q130" s="191"/>
      <c r="R130" s="191"/>
      <c r="S130" s="191"/>
      <c r="T130" s="191"/>
      <c r="U130" s="192">
        <f>(U126+U123+U120+U118+U116+U113+U108+U103+U91+U66+U39+U36+U32+U23+U21+U18+U12+U6)</f>
        <v>0</v>
      </c>
      <c r="V130" s="193">
        <f>+(0+V128*K130)/K130</f>
        <v>0</v>
      </c>
      <c r="W130" s="194">
        <f>(0+U130)/K130</f>
        <v>0</v>
      </c>
      <c r="X130" s="147"/>
      <c r="Y130" s="147"/>
      <c r="Z130" s="195"/>
      <c r="AA130" s="195"/>
      <c r="AB130" s="196"/>
    </row>
    <row r="131" spans="1:28" ht="15.75" thickBot="1" x14ac:dyDescent="0.3">
      <c r="A131" s="197"/>
      <c r="B131" s="198"/>
      <c r="C131" s="199"/>
      <c r="D131" s="198"/>
      <c r="E131" s="200"/>
      <c r="F131" s="200"/>
      <c r="G131" s="198"/>
      <c r="H131" s="198"/>
      <c r="I131" s="198"/>
      <c r="J131" s="200"/>
      <c r="K131" s="201"/>
      <c r="L131" s="202" t="s">
        <v>257</v>
      </c>
      <c r="M131" s="202"/>
      <c r="N131" s="202"/>
      <c r="O131" s="202"/>
      <c r="P131" s="202"/>
      <c r="Q131" s="202"/>
      <c r="R131" s="202"/>
      <c r="S131" s="202"/>
      <c r="T131" s="202"/>
      <c r="U131" s="203"/>
      <c r="V131" s="204" t="str">
        <f>IF(V130&gt;0.9,"Sangat Tinggi",IF(V130&gt;0.75,"Tinggi",IF(V130&gt;0.65,"Sedang",IF(V130&gt;0.5,"Rendah","Sangat Rendah"))))</f>
        <v>Sangat Rendah</v>
      </c>
      <c r="W131" s="205" t="str">
        <f>IF(W130&gt;0.9,"Sangat Tinggi",IF(W130&gt;0.75,"Tinggi",IF(W130&gt;0.65,"Sedang",IF(W130&gt;0.5,"Rendah","Sangat Rendah"))))</f>
        <v>Sangat Rendah</v>
      </c>
      <c r="X131" s="206"/>
      <c r="Y131" s="207"/>
      <c r="Z131" s="208"/>
      <c r="AA131" s="208"/>
      <c r="AB131" s="209"/>
    </row>
  </sheetData>
  <mergeCells count="39">
    <mergeCell ref="L131:U131"/>
    <mergeCell ref="X3:Y3"/>
    <mergeCell ref="Z3:AA3"/>
    <mergeCell ref="I4:J4"/>
    <mergeCell ref="L128:S128"/>
    <mergeCell ref="L129:U129"/>
    <mergeCell ref="L130:T130"/>
    <mergeCell ref="L3:M3"/>
    <mergeCell ref="N3:O3"/>
    <mergeCell ref="P3:Q3"/>
    <mergeCell ref="R3:S3"/>
    <mergeCell ref="T3:U3"/>
    <mergeCell ref="V3:W3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gallha.pn@gmail.com</dc:creator>
  <cp:lastModifiedBy>gallha.pn@gmail.com</cp:lastModifiedBy>
  <dcterms:created xsi:type="dcterms:W3CDTF">2024-03-08T04:14:07Z</dcterms:created>
  <dcterms:modified xsi:type="dcterms:W3CDTF">2024-03-08T04:15:14Z</dcterms:modified>
</cp:coreProperties>
</file>